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TRANSFER PRICING 31032024\"/>
    </mc:Choice>
  </mc:AlternateContent>
  <xr:revisionPtr revIDLastSave="0" documentId="13_ncr:1_{69F90B72-A604-4CFB-AF0D-FDABEB673C76}" xr6:coauthVersionLast="47" xr6:coauthVersionMax="47" xr10:uidLastSave="{00000000-0000-0000-0000-000000000000}"/>
  <bookViews>
    <workbookView xWindow="-108" yWindow="-108" windowWidth="23256" windowHeight="12576" xr2:uid="{3AF9A9AF-1F11-4261-A73E-B8CE93E3B070}"/>
  </bookViews>
  <sheets>
    <sheet name="VEE_CE Segregato" sheetId="1" r:id="rId1"/>
  </sheets>
  <externalReferences>
    <externalReference r:id="rId2"/>
  </externalReferences>
  <definedNames>
    <definedName name="_xlnm.Print_Area" localSheetId="0">'VEE_CE Segregato'!$B$2:$M$102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1" i="1" l="1"/>
  <c r="E188" i="1"/>
  <c r="D188" i="1"/>
  <c r="E187" i="1"/>
  <c r="D187" i="1"/>
  <c r="E185" i="1"/>
  <c r="E193" i="1" s="1"/>
  <c r="D185" i="1"/>
  <c r="D193" i="1" s="1"/>
  <c r="D195" i="1" s="1"/>
  <c r="E180" i="1"/>
  <c r="E182" i="1" s="1"/>
  <c r="D180" i="1"/>
  <c r="D182" i="1" s="1"/>
  <c r="E177" i="1"/>
  <c r="D177" i="1"/>
  <c r="D172" i="1"/>
  <c r="G167" i="1"/>
  <c r="G166" i="1"/>
  <c r="G165" i="1"/>
  <c r="E165" i="1"/>
  <c r="E172" i="1" s="1"/>
  <c r="G164" i="1"/>
  <c r="G163" i="1"/>
  <c r="G162" i="1"/>
  <c r="G161" i="1"/>
  <c r="G160" i="1"/>
  <c r="G159" i="1"/>
  <c r="G158" i="1"/>
  <c r="G157" i="1"/>
  <c r="E151" i="1"/>
  <c r="D151" i="1"/>
  <c r="E147" i="1"/>
  <c r="E148" i="1" s="1"/>
  <c r="D147" i="1"/>
  <c r="D148" i="1" s="1"/>
  <c r="D153" i="1" s="1"/>
  <c r="D197" i="1" s="1"/>
  <c r="E144" i="1"/>
  <c r="D144" i="1"/>
  <c r="G143" i="1"/>
  <c r="G142" i="1"/>
  <c r="G141" i="1"/>
  <c r="G140" i="1"/>
  <c r="G139" i="1"/>
  <c r="G138" i="1"/>
  <c r="G137" i="1"/>
  <c r="G136" i="1"/>
  <c r="E134" i="1"/>
  <c r="D134" i="1"/>
  <c r="E133" i="1"/>
  <c r="G133" i="1" s="1"/>
  <c r="G132" i="1"/>
  <c r="G131" i="1"/>
  <c r="G130" i="1"/>
  <c r="G129" i="1"/>
  <c r="G128" i="1"/>
  <c r="E128" i="1"/>
  <c r="D128" i="1"/>
  <c r="E126" i="1"/>
  <c r="D126" i="1"/>
  <c r="G124" i="1"/>
  <c r="G123" i="1"/>
  <c r="G122" i="1"/>
  <c r="G121" i="1"/>
  <c r="G120" i="1"/>
  <c r="G119" i="1"/>
  <c r="E115" i="1"/>
  <c r="D115" i="1"/>
  <c r="E113" i="1"/>
  <c r="D113" i="1"/>
  <c r="D112" i="1"/>
  <c r="E108" i="1"/>
  <c r="E112" i="1" s="1"/>
  <c r="D108" i="1"/>
  <c r="G100" i="1"/>
  <c r="H100" i="1" s="1"/>
  <c r="D100" i="1"/>
  <c r="K99" i="1"/>
  <c r="O99" i="1" s="1"/>
  <c r="J99" i="1"/>
  <c r="H99" i="1"/>
  <c r="H98" i="1"/>
  <c r="O97" i="1"/>
  <c r="G96" i="1"/>
  <c r="H96" i="1" s="1"/>
  <c r="E96" i="1"/>
  <c r="D96" i="1"/>
  <c r="H95" i="1"/>
  <c r="H94" i="1"/>
  <c r="O94" i="1" s="1"/>
  <c r="H93" i="1"/>
  <c r="K93" i="1" s="1"/>
  <c r="O93" i="1" s="1"/>
  <c r="H91" i="1"/>
  <c r="C91" i="1"/>
  <c r="H90" i="1"/>
  <c r="O90" i="1" s="1"/>
  <c r="K89" i="1"/>
  <c r="O89" i="1" s="1"/>
  <c r="J89" i="1"/>
  <c r="H89" i="1"/>
  <c r="H88" i="1"/>
  <c r="K88" i="1" s="1"/>
  <c r="K87" i="1"/>
  <c r="O87" i="1" s="1"/>
  <c r="H87" i="1"/>
  <c r="J87" i="1" s="1"/>
  <c r="K86" i="1"/>
  <c r="O86" i="1" s="1"/>
  <c r="J86" i="1"/>
  <c r="H86" i="1"/>
  <c r="H85" i="1"/>
  <c r="K85" i="1" s="1"/>
  <c r="H84" i="1"/>
  <c r="H83" i="1"/>
  <c r="H82" i="1"/>
  <c r="H81" i="1"/>
  <c r="H80" i="1"/>
  <c r="O79" i="1"/>
  <c r="K79" i="1"/>
  <c r="J79" i="1"/>
  <c r="H79" i="1"/>
  <c r="H78" i="1"/>
  <c r="H77" i="1"/>
  <c r="H76" i="1"/>
  <c r="K76" i="1" s="1"/>
  <c r="H75" i="1"/>
  <c r="H74" i="1"/>
  <c r="H73" i="1"/>
  <c r="H72" i="1"/>
  <c r="H71" i="1"/>
  <c r="H70" i="1"/>
  <c r="K70" i="1" s="1"/>
  <c r="H69" i="1"/>
  <c r="H68" i="1"/>
  <c r="H67" i="1"/>
  <c r="H66" i="1"/>
  <c r="H65" i="1"/>
  <c r="O64" i="1"/>
  <c r="K64" i="1"/>
  <c r="J64" i="1"/>
  <c r="H64" i="1"/>
  <c r="H63" i="1"/>
  <c r="H62" i="1"/>
  <c r="J61" i="1"/>
  <c r="H61" i="1"/>
  <c r="K61" i="1" s="1"/>
  <c r="O61" i="1" s="1"/>
  <c r="J60" i="1"/>
  <c r="H60" i="1"/>
  <c r="K60" i="1" s="1"/>
  <c r="O60" i="1" s="1"/>
  <c r="H59" i="1"/>
  <c r="H58" i="1"/>
  <c r="H57" i="1"/>
  <c r="H56" i="1"/>
  <c r="O56" i="1" s="1"/>
  <c r="G56" i="1"/>
  <c r="G55" i="1"/>
  <c r="H55" i="1" s="1"/>
  <c r="O55" i="1" s="1"/>
  <c r="H54" i="1"/>
  <c r="D54" i="1"/>
  <c r="H53" i="1"/>
  <c r="E53" i="1"/>
  <c r="D53" i="1"/>
  <c r="H52" i="1"/>
  <c r="H51" i="1"/>
  <c r="H50" i="1"/>
  <c r="K50" i="1" s="1"/>
  <c r="H49" i="1"/>
  <c r="E49" i="1"/>
  <c r="E54" i="1" s="1"/>
  <c r="E100" i="1" s="1"/>
  <c r="D49" i="1"/>
  <c r="H48" i="1"/>
  <c r="H47" i="1"/>
  <c r="H46" i="1"/>
  <c r="O46" i="1" s="1"/>
  <c r="H45" i="1"/>
  <c r="O45" i="1" s="1"/>
  <c r="G44" i="1"/>
  <c r="H44" i="1" s="1"/>
  <c r="O44" i="1" s="1"/>
  <c r="H43" i="1"/>
  <c r="O43" i="1" s="1"/>
  <c r="E43" i="1"/>
  <c r="D43" i="1"/>
  <c r="O42" i="1"/>
  <c r="H42" i="1"/>
  <c r="H41" i="1"/>
  <c r="O41" i="1" s="1"/>
  <c r="O40" i="1"/>
  <c r="H40" i="1"/>
  <c r="H39" i="1"/>
  <c r="O39" i="1" s="1"/>
  <c r="H38" i="1"/>
  <c r="O38" i="1" s="1"/>
  <c r="H37" i="1"/>
  <c r="O37" i="1" s="1"/>
  <c r="O36" i="1"/>
  <c r="H36" i="1"/>
  <c r="V35" i="1"/>
  <c r="O35" i="1"/>
  <c r="H35" i="1"/>
  <c r="G34" i="1"/>
  <c r="H34" i="1" s="1"/>
  <c r="T33" i="1"/>
  <c r="X33" i="1" s="1"/>
  <c r="Y33" i="1" s="1"/>
  <c r="J32" i="1"/>
  <c r="G32" i="1"/>
  <c r="H32" i="1" s="1"/>
  <c r="K32" i="1" s="1"/>
  <c r="O32" i="1" s="1"/>
  <c r="J31" i="1"/>
  <c r="H31" i="1"/>
  <c r="K31" i="1" s="1"/>
  <c r="O31" i="1" s="1"/>
  <c r="J30" i="1"/>
  <c r="H30" i="1"/>
  <c r="K30" i="1" s="1"/>
  <c r="O30" i="1" s="1"/>
  <c r="J29" i="1"/>
  <c r="H29" i="1"/>
  <c r="K29" i="1" s="1"/>
  <c r="O29" i="1" s="1"/>
  <c r="J28" i="1"/>
  <c r="H28" i="1"/>
  <c r="K28" i="1" s="1"/>
  <c r="O28" i="1" s="1"/>
  <c r="T27" i="1"/>
  <c r="X27" i="1" s="1"/>
  <c r="Y27" i="1" s="1"/>
  <c r="K27" i="1"/>
  <c r="O27" i="1" s="1"/>
  <c r="J27" i="1"/>
  <c r="H27" i="1"/>
  <c r="Y26" i="1"/>
  <c r="X26" i="1"/>
  <c r="T26" i="1"/>
  <c r="J26" i="1"/>
  <c r="H26" i="1"/>
  <c r="K26" i="1" s="1"/>
  <c r="O26" i="1" s="1"/>
  <c r="J25" i="1"/>
  <c r="H25" i="1"/>
  <c r="K25" i="1" s="1"/>
  <c r="O25" i="1" s="1"/>
  <c r="X24" i="1"/>
  <c r="Y24" i="1" s="1"/>
  <c r="T24" i="1"/>
  <c r="J24" i="1"/>
  <c r="H24" i="1"/>
  <c r="K24" i="1" s="1"/>
  <c r="O24" i="1" s="1"/>
  <c r="T23" i="1"/>
  <c r="X23" i="1" s="1"/>
  <c r="K23" i="1"/>
  <c r="O23" i="1" s="1"/>
  <c r="J23" i="1"/>
  <c r="H23" i="1"/>
  <c r="Y22" i="1"/>
  <c r="X22" i="1"/>
  <c r="T22" i="1"/>
  <c r="J22" i="1"/>
  <c r="H22" i="1"/>
  <c r="K22" i="1" s="1"/>
  <c r="O22" i="1" s="1"/>
  <c r="T21" i="1"/>
  <c r="X21" i="1" s="1"/>
  <c r="Y21" i="1" s="1"/>
  <c r="O21" i="1"/>
  <c r="K21" i="1"/>
  <c r="J21" i="1"/>
  <c r="H21" i="1"/>
  <c r="T20" i="1"/>
  <c r="X20" i="1" s="1"/>
  <c r="Y20" i="1" s="1"/>
  <c r="J20" i="1"/>
  <c r="H20" i="1"/>
  <c r="K20" i="1" s="1"/>
  <c r="O20" i="1" s="1"/>
  <c r="K19" i="1"/>
  <c r="O19" i="1" s="1"/>
  <c r="J19" i="1"/>
  <c r="H19" i="1"/>
  <c r="E19" i="1"/>
  <c r="D19" i="1"/>
  <c r="T18" i="1"/>
  <c r="T28" i="1" s="1"/>
  <c r="J18" i="1"/>
  <c r="G18" i="1"/>
  <c r="H18" i="1" s="1"/>
  <c r="K18" i="1" s="1"/>
  <c r="O18" i="1" s="1"/>
  <c r="E18" i="1"/>
  <c r="D18" i="1"/>
  <c r="O17" i="1"/>
  <c r="H17" i="1"/>
  <c r="J16" i="1"/>
  <c r="H16" i="1"/>
  <c r="K16" i="1" s="1"/>
  <c r="O16" i="1" s="1"/>
  <c r="O15" i="1"/>
  <c r="K15" i="1"/>
  <c r="J15" i="1"/>
  <c r="H15" i="1"/>
  <c r="K14" i="1"/>
  <c r="O14" i="1" s="1"/>
  <c r="J14" i="1"/>
  <c r="H14" i="1"/>
  <c r="T13" i="1"/>
  <c r="X13" i="1" s="1"/>
  <c r="O13" i="1"/>
  <c r="K13" i="1"/>
  <c r="J13" i="1"/>
  <c r="H13" i="1"/>
  <c r="X12" i="1"/>
  <c r="J12" i="1"/>
  <c r="H12" i="1"/>
  <c r="K12" i="1" s="1"/>
  <c r="O12" i="1" s="1"/>
  <c r="T11" i="1"/>
  <c r="X11" i="1" s="1"/>
  <c r="K11" i="1"/>
  <c r="H11" i="1"/>
  <c r="J10" i="1"/>
  <c r="G10" i="1"/>
  <c r="H10" i="1" s="1"/>
  <c r="K10" i="1" s="1"/>
  <c r="E9" i="1"/>
  <c r="E33" i="1" s="1"/>
  <c r="E101" i="1" s="1"/>
  <c r="D9" i="1"/>
  <c r="D33" i="1" s="1"/>
  <c r="D101" i="1" s="1"/>
  <c r="C9" i="1"/>
  <c r="T7" i="1"/>
  <c r="X7" i="1" s="1"/>
  <c r="K9" i="1" l="1"/>
  <c r="O10" i="1"/>
  <c r="O88" i="1"/>
  <c r="J9" i="1"/>
  <c r="O50" i="1"/>
  <c r="O11" i="1"/>
  <c r="X28" i="1"/>
  <c r="Y28" i="1" s="1"/>
  <c r="E195" i="1"/>
  <c r="O76" i="1"/>
  <c r="E153" i="1"/>
  <c r="E197" i="1" s="1"/>
  <c r="X18" i="1"/>
  <c r="Y18" i="1" s="1"/>
  <c r="J50" i="1"/>
  <c r="J76" i="1"/>
  <c r="G9" i="1"/>
  <c r="J70" i="1"/>
  <c r="O70" i="1" s="1"/>
  <c r="J85" i="1"/>
  <c r="O85" i="1" s="1"/>
  <c r="J88" i="1"/>
  <c r="T14" i="1"/>
  <c r="X14" i="1" s="1"/>
  <c r="J11" i="1"/>
  <c r="J34" i="1" l="1"/>
  <c r="T9" i="1"/>
  <c r="X9" i="1" s="1"/>
  <c r="Y9" i="1" s="1"/>
  <c r="G33" i="1"/>
  <c r="H9" i="1"/>
  <c r="L9" i="1" s="1"/>
  <c r="O9" i="1"/>
  <c r="K34" i="1"/>
  <c r="M9" i="1"/>
  <c r="O34" i="1" l="1"/>
  <c r="H33" i="1"/>
  <c r="M34" i="1" s="1"/>
  <c r="G101" i="1"/>
  <c r="T16" i="1"/>
  <c r="L34" i="1"/>
  <c r="X16" i="1" l="1"/>
  <c r="Y16" i="1" s="1"/>
  <c r="T30" i="1"/>
  <c r="H101" i="1"/>
  <c r="H102" i="1" s="1"/>
  <c r="G104" i="1"/>
  <c r="G102" i="1"/>
  <c r="L62" i="1"/>
  <c r="L47" i="1"/>
  <c r="L49" i="1"/>
  <c r="O33" i="1"/>
  <c r="L51" i="1"/>
  <c r="L75" i="1"/>
  <c r="L73" i="1"/>
  <c r="L71" i="1"/>
  <c r="L53" i="1"/>
  <c r="L77" i="1"/>
  <c r="L52" i="1"/>
  <c r="L57" i="1"/>
  <c r="L54" i="1"/>
  <c r="L72" i="1"/>
  <c r="L59" i="1"/>
  <c r="L95" i="1"/>
  <c r="L81" i="1"/>
  <c r="L83" i="1"/>
  <c r="L58" i="1"/>
  <c r="L74" i="1"/>
  <c r="L65" i="1"/>
  <c r="L48" i="1"/>
  <c r="L69" i="1"/>
  <c r="L80" i="1"/>
  <c r="L66" i="1"/>
  <c r="L68" i="1"/>
  <c r="L84" i="1"/>
  <c r="L98" i="1"/>
  <c r="L67" i="1"/>
  <c r="L78" i="1"/>
  <c r="L82" i="1"/>
  <c r="L63" i="1"/>
  <c r="M78" i="1" l="1"/>
  <c r="K78" i="1" s="1"/>
  <c r="O78" i="1" s="1"/>
  <c r="J78" i="1"/>
  <c r="M95" i="1"/>
  <c r="K95" i="1" s="1"/>
  <c r="J95" i="1"/>
  <c r="M73" i="1"/>
  <c r="K73" i="1" s="1"/>
  <c r="O73" i="1" s="1"/>
  <c r="J73" i="1"/>
  <c r="M59" i="1"/>
  <c r="K59" i="1" s="1"/>
  <c r="O59" i="1" s="1"/>
  <c r="J59" i="1"/>
  <c r="M49" i="1"/>
  <c r="K49" i="1" s="1"/>
  <c r="J49" i="1"/>
  <c r="M58" i="1"/>
  <c r="K58" i="1" s="1"/>
  <c r="J58" i="1"/>
  <c r="M72" i="1"/>
  <c r="K72" i="1" s="1"/>
  <c r="O72" i="1" s="1"/>
  <c r="J72" i="1"/>
  <c r="M47" i="1"/>
  <c r="K47" i="1" s="1"/>
  <c r="J47" i="1"/>
  <c r="M67" i="1"/>
  <c r="K67" i="1" s="1"/>
  <c r="O67" i="1" s="1"/>
  <c r="J67" i="1"/>
  <c r="M66" i="1"/>
  <c r="K66" i="1" s="1"/>
  <c r="O66" i="1" s="1"/>
  <c r="J66" i="1"/>
  <c r="M54" i="1"/>
  <c r="K54" i="1" s="1"/>
  <c r="J54" i="1"/>
  <c r="M62" i="1"/>
  <c r="K62" i="1" s="1"/>
  <c r="J62" i="1"/>
  <c r="M83" i="1"/>
  <c r="K83" i="1" s="1"/>
  <c r="O83" i="1" s="1"/>
  <c r="J83" i="1"/>
  <c r="M80" i="1"/>
  <c r="K80" i="1" s="1"/>
  <c r="J80" i="1"/>
  <c r="M57" i="1"/>
  <c r="K57" i="1" s="1"/>
  <c r="O57" i="1" s="1"/>
  <c r="J57" i="1"/>
  <c r="M82" i="1"/>
  <c r="K82" i="1" s="1"/>
  <c r="O82" i="1" s="1"/>
  <c r="J82" i="1"/>
  <c r="M52" i="1"/>
  <c r="K52" i="1" s="1"/>
  <c r="J52" i="1"/>
  <c r="M51" i="1"/>
  <c r="K51" i="1" s="1"/>
  <c r="J51" i="1"/>
  <c r="M98" i="1"/>
  <c r="K98" i="1" s="1"/>
  <c r="J98" i="1"/>
  <c r="M69" i="1"/>
  <c r="K69" i="1" s="1"/>
  <c r="J69" i="1"/>
  <c r="M48" i="1"/>
  <c r="K48" i="1" s="1"/>
  <c r="O48" i="1" s="1"/>
  <c r="J48" i="1"/>
  <c r="M77" i="1"/>
  <c r="K77" i="1" s="1"/>
  <c r="O77" i="1" s="1"/>
  <c r="J77" i="1"/>
  <c r="M81" i="1"/>
  <c r="K81" i="1" s="1"/>
  <c r="J81" i="1"/>
  <c r="M68" i="1"/>
  <c r="K68" i="1" s="1"/>
  <c r="J68" i="1"/>
  <c r="M65" i="1"/>
  <c r="K65" i="1" s="1"/>
  <c r="O65" i="1" s="1"/>
  <c r="J65" i="1"/>
  <c r="M53" i="1"/>
  <c r="K53" i="1" s="1"/>
  <c r="J53" i="1"/>
  <c r="T31" i="1"/>
  <c r="T34" i="1"/>
  <c r="X30" i="1"/>
  <c r="Y30" i="1" s="1"/>
  <c r="M75" i="1"/>
  <c r="K75" i="1" s="1"/>
  <c r="J75" i="1"/>
  <c r="M84" i="1"/>
  <c r="K84" i="1" s="1"/>
  <c r="J84" i="1"/>
  <c r="M63" i="1"/>
  <c r="K63" i="1" s="1"/>
  <c r="O63" i="1" s="1"/>
  <c r="J63" i="1"/>
  <c r="M74" i="1"/>
  <c r="K74" i="1" s="1"/>
  <c r="J74" i="1"/>
  <c r="M71" i="1"/>
  <c r="K71" i="1" s="1"/>
  <c r="J71" i="1"/>
  <c r="O84" i="1" l="1"/>
  <c r="O58" i="1"/>
  <c r="O81" i="1"/>
  <c r="O52" i="1"/>
  <c r="O54" i="1"/>
  <c r="O49" i="1"/>
  <c r="O62" i="1"/>
  <c r="O75" i="1"/>
  <c r="O68" i="1"/>
  <c r="X34" i="1"/>
  <c r="Y34" i="1" s="1"/>
  <c r="T35" i="1"/>
  <c r="O71" i="1"/>
  <c r="K96" i="1"/>
  <c r="O53" i="1"/>
  <c r="O69" i="1"/>
  <c r="O80" i="1"/>
  <c r="O47" i="1"/>
  <c r="O95" i="1"/>
  <c r="O51" i="1"/>
  <c r="O74" i="1"/>
  <c r="J96" i="1"/>
  <c r="J100" i="1" s="1"/>
  <c r="O98" i="1"/>
  <c r="K100" i="1"/>
  <c r="L100" i="1" l="1"/>
  <c r="J101" i="1"/>
  <c r="O100" i="1"/>
  <c r="M100" i="1"/>
  <c r="K101" i="1"/>
  <c r="O96" i="1"/>
  <c r="M101" i="1" l="1"/>
  <c r="K102" i="1"/>
  <c r="O101" i="1"/>
  <c r="L101" i="1"/>
  <c r="J10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Checchin</author>
    <author>Cristiana</author>
  </authors>
  <commentList>
    <comment ref="G104" authorId="0" shapeId="0" xr:uid="{AD779433-9314-4CB5-8AB5-9BB551BF0CBB}">
      <text>
        <r>
          <rPr>
            <b/>
            <sz val="9"/>
            <color indexed="81"/>
            <rFont val="Tahoma"/>
            <family val="2"/>
          </rPr>
          <t>Maurizio Checchin:</t>
        </r>
        <r>
          <rPr>
            <sz val="9"/>
            <color indexed="81"/>
            <rFont val="Tahoma"/>
            <family val="2"/>
          </rPr>
          <t xml:space="preserve">
Derivative instruments GT
</t>
        </r>
      </text>
    </comment>
    <comment ref="I105" authorId="1" shapeId="0" xr:uid="{9077EF66-0504-4338-947A-1C625BE55A92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GT Fair value of derrivate financial Instruments</t>
        </r>
      </text>
    </comment>
  </commentList>
</comments>
</file>

<file path=xl/sharedStrings.xml><?xml version="1.0" encoding="utf-8"?>
<sst xmlns="http://schemas.openxmlformats.org/spreadsheetml/2006/main" count="259" uniqueCount="226">
  <si>
    <r>
      <t xml:space="preserve">Vimercati SPA - Documentazione Nazionale FY 2023 - Allegato </t>
    </r>
    <r>
      <rPr>
        <sz val="14"/>
        <color rgb="FFFF0000"/>
        <rFont val="Arial"/>
        <family val="2"/>
      </rPr>
      <t>7</t>
    </r>
  </si>
  <si>
    <t>VIMERCATI EAST EUROPE S.R.L.</t>
  </si>
  <si>
    <r>
      <t>DATA FOR THE PERIOD BETWEEN 01/04/2023 TO 31/03/2024 (</t>
    </r>
    <r>
      <rPr>
        <b/>
        <sz val="16"/>
        <color rgb="FFFF0000"/>
        <rFont val="Arial"/>
        <family val="2"/>
      </rPr>
      <t>AGGIORNARE TAB</t>
    </r>
    <r>
      <rPr>
        <b/>
        <sz val="16"/>
        <rFont val="Arial"/>
        <family val="2"/>
      </rPr>
      <t>)</t>
    </r>
  </si>
  <si>
    <t>INCOME STATEMENT</t>
  </si>
  <si>
    <t>Mar 2022 YTD</t>
  </si>
  <si>
    <t>Dec  2022 YTD</t>
  </si>
  <si>
    <t>March 2023 YTD</t>
  </si>
  <si>
    <t>V.E.E. - RON</t>
  </si>
  <si>
    <t>V.E.E. - EUR CHANGE RATE 4,9602</t>
  </si>
  <si>
    <t>T1</t>
  </si>
  <si>
    <t>T2</t>
  </si>
  <si>
    <t>Purchase of finished and semi-finished products</t>
  </si>
  <si>
    <t>Production and Direct Distribution</t>
  </si>
  <si>
    <t>SPLITTING DRIVER</t>
  </si>
  <si>
    <t>RON</t>
  </si>
  <si>
    <t>FY 2022</t>
  </si>
  <si>
    <t>FY 2021</t>
  </si>
  <si>
    <t>DIFF in RON</t>
  </si>
  <si>
    <t>diff %</t>
  </si>
  <si>
    <t>Price differences from direct sales to customers</t>
  </si>
  <si>
    <t>Code</t>
  </si>
  <si>
    <t>V.E.E. - Ron</t>
  </si>
  <si>
    <t>REVENUE</t>
  </si>
  <si>
    <t>Revenues from direct sales in euro to other client</t>
  </si>
  <si>
    <t>701.01*</t>
  </si>
  <si>
    <t>Revenues from direct sales in euro VIM</t>
  </si>
  <si>
    <t>Active exchange differences</t>
  </si>
  <si>
    <t>701.01.02</t>
  </si>
  <si>
    <t>Passive exchange differences</t>
  </si>
  <si>
    <t>Revenues from direct sales in ron</t>
  </si>
  <si>
    <t xml:space="preserve">Other Income  </t>
  </si>
  <si>
    <t>Revenues from direct sales in euro to Turcia</t>
  </si>
  <si>
    <t>OTHER INCOME AND EXPENSES</t>
  </si>
  <si>
    <t>Revenues from services</t>
  </si>
  <si>
    <t>Revenues from sales  (PF aquired )</t>
  </si>
  <si>
    <t>TOTAL REVENUES</t>
  </si>
  <si>
    <t>TOTAL COST OF  LABOR</t>
  </si>
  <si>
    <t>Other income and expenses</t>
  </si>
  <si>
    <t>Revenues from  waste sales</t>
  </si>
  <si>
    <t>expenses for services</t>
  </si>
  <si>
    <t>Revenues from debit note to supplier</t>
  </si>
  <si>
    <t xml:space="preserve">DN quality from clients </t>
  </si>
  <si>
    <t>Revenues from  transport rebilled to supplier</t>
  </si>
  <si>
    <t xml:space="preserve">DN logistic from clients </t>
  </si>
  <si>
    <t>708.04+708.05</t>
  </si>
  <si>
    <t>Revenues from debit note from client rebilled to supplier</t>
  </si>
  <si>
    <t>Discount</t>
  </si>
  <si>
    <t>TOTAL OTHER COSTS</t>
  </si>
  <si>
    <t>Stocks variation</t>
  </si>
  <si>
    <t>Income from assets produced</t>
  </si>
  <si>
    <t xml:space="preserve">Mp&amp;c  consumption </t>
  </si>
  <si>
    <t>Grant revenue</t>
  </si>
  <si>
    <t>PF aquired by VIM</t>
  </si>
  <si>
    <t>766+768</t>
  </si>
  <si>
    <t>Other financial income</t>
  </si>
  <si>
    <t>TOTAL COSTS</t>
  </si>
  <si>
    <t>EBIT</t>
  </si>
  <si>
    <t>Other income</t>
  </si>
  <si>
    <t>Income for provision of risks</t>
  </si>
  <si>
    <t>PASSIVE INTERESTS</t>
  </si>
  <si>
    <t>EBT</t>
  </si>
  <si>
    <t>STOCKS</t>
  </si>
  <si>
    <t>Not to be considered as the amount "Mp&amp;c consumption" already
include stock variation</t>
  </si>
  <si>
    <t>Raw materials</t>
  </si>
  <si>
    <t>Drainages</t>
  </si>
  <si>
    <t>Nature materials inventory items</t>
  </si>
  <si>
    <t>Semifinished products</t>
  </si>
  <si>
    <t>Finished products</t>
  </si>
  <si>
    <t>Raw materials in transit, not arrived</t>
  </si>
  <si>
    <t>Merchandise</t>
  </si>
  <si>
    <t>TOTAL STOCKS</t>
  </si>
  <si>
    <t>COST OF  LABOR</t>
  </si>
  <si>
    <t>Blue Collar</t>
  </si>
  <si>
    <t>gross salary</t>
  </si>
  <si>
    <t>social charges</t>
  </si>
  <si>
    <t>TOTAL CB</t>
  </si>
  <si>
    <t>White Collar</t>
  </si>
  <si>
    <t>TOTAL CW</t>
  </si>
  <si>
    <t>OTHER COSTS</t>
  </si>
  <si>
    <t>602.02</t>
  </si>
  <si>
    <t>fuel costs</t>
  </si>
  <si>
    <t>602.03</t>
  </si>
  <si>
    <t>packaging material costs</t>
  </si>
  <si>
    <t>spare parts costs</t>
  </si>
  <si>
    <t>602.08</t>
  </si>
  <si>
    <t>other consumables costs</t>
  </si>
  <si>
    <t>materials subject to inventory Costs</t>
  </si>
  <si>
    <t>meal vouchers</t>
  </si>
  <si>
    <t>energy  - water costs</t>
  </si>
  <si>
    <t>discount</t>
  </si>
  <si>
    <t>repair and maintenance costs</t>
  </si>
  <si>
    <t>612.01</t>
  </si>
  <si>
    <t>rent building</t>
  </si>
  <si>
    <t>concessions</t>
  </si>
  <si>
    <t>rent equipment</t>
  </si>
  <si>
    <t>insurances</t>
  </si>
  <si>
    <t>spese di rappresentanza e sponsorizzazione</t>
  </si>
  <si>
    <t>total transport costs</t>
  </si>
  <si>
    <t>freight transports</t>
  </si>
  <si>
    <t>urgent transports</t>
  </si>
  <si>
    <t>other transports (workers, documents)</t>
  </si>
  <si>
    <t>viney transports</t>
  </si>
  <si>
    <t>expenses for  transfers</t>
  </si>
  <si>
    <t>postage and telephone costs</t>
  </si>
  <si>
    <t>expenses for banking services</t>
  </si>
  <si>
    <t>taxes</t>
  </si>
  <si>
    <t>expenses for gift vouchers employees</t>
  </si>
  <si>
    <t>other expenses regarding social insurance</t>
  </si>
  <si>
    <t>expenses for eviroment protection</t>
  </si>
  <si>
    <t>658.01</t>
  </si>
  <si>
    <t>compensation fines sanctions</t>
  </si>
  <si>
    <t>donations and contributions</t>
  </si>
  <si>
    <t>expenditure on assets sold</t>
  </si>
  <si>
    <t>658.08</t>
  </si>
  <si>
    <t>other operating costs (DN from clients)</t>
  </si>
  <si>
    <t>658.08.1</t>
  </si>
  <si>
    <t>658.08.2</t>
  </si>
  <si>
    <t>658.08.3</t>
  </si>
  <si>
    <t xml:space="preserve">other operating costs </t>
  </si>
  <si>
    <t>658.08.4</t>
  </si>
  <si>
    <t>GARANTII CONFORM CONTRACT</t>
  </si>
  <si>
    <t>658.08.5</t>
  </si>
  <si>
    <t>COST FIX BARA</t>
  </si>
  <si>
    <t>666</t>
  </si>
  <si>
    <t>passive interests</t>
  </si>
  <si>
    <t>depreciation</t>
  </si>
  <si>
    <t>OK</t>
  </si>
  <si>
    <t>MTC</t>
  </si>
  <si>
    <t>IN LINE WITH  THE SIGNED FIN STATEMENT, LINE 18-64  (SCREEN SHOT ON THE RIGHT OF THIS PAGE)</t>
  </si>
  <si>
    <t>WHAREHOUSE 301</t>
  </si>
  <si>
    <t>Inventory 01.01.2021</t>
  </si>
  <si>
    <t>Acquisti</t>
  </si>
  <si>
    <t>Purchase Return</t>
  </si>
  <si>
    <t>301 E</t>
  </si>
  <si>
    <t>Inventory (End of Month)</t>
  </si>
  <si>
    <t>Consumed</t>
  </si>
  <si>
    <t>DIFF.  2021</t>
  </si>
  <si>
    <t>BALANCE SHEET</t>
  </si>
  <si>
    <t>MAR 2021 YTD</t>
  </si>
  <si>
    <t>ASSETS</t>
  </si>
  <si>
    <t>Facility</t>
  </si>
  <si>
    <t>Vehicles</t>
  </si>
  <si>
    <t>Equipment and small tools</t>
  </si>
  <si>
    <t>Machinery</t>
  </si>
  <si>
    <t>214</t>
  </si>
  <si>
    <t>Furniture and office machines</t>
  </si>
  <si>
    <t>205</t>
  </si>
  <si>
    <t>Licenses</t>
  </si>
  <si>
    <t xml:space="preserve">REALIZABLE ASSETS </t>
  </si>
  <si>
    <t>301+302+303</t>
  </si>
  <si>
    <t>Warehouse</t>
  </si>
  <si>
    <t>411+418</t>
  </si>
  <si>
    <t>Clients</t>
  </si>
  <si>
    <t>VARIOUS CREDITORS</t>
  </si>
  <si>
    <t>Loans to suppliers</t>
  </si>
  <si>
    <t>231</t>
  </si>
  <si>
    <t>Fixed assets in progress Advances to suppliers</t>
  </si>
  <si>
    <t>267</t>
  </si>
  <si>
    <t>Security deposits</t>
  </si>
  <si>
    <t>Advances to employees</t>
  </si>
  <si>
    <t xml:space="preserve">Other </t>
  </si>
  <si>
    <t>Receivables from other</t>
  </si>
  <si>
    <t>Exp Accrued</t>
  </si>
  <si>
    <t>Receivables  Employees’ contribution to leaves</t>
  </si>
  <si>
    <t>AVAILABLE ASSETS</t>
  </si>
  <si>
    <t>531+542+532</t>
  </si>
  <si>
    <t>Casse</t>
  </si>
  <si>
    <t>5121+5124</t>
  </si>
  <si>
    <t xml:space="preserve">Banks </t>
  </si>
  <si>
    <t>PREPAYMENTS AND ACCRUED INCOME</t>
  </si>
  <si>
    <t>Prepayments</t>
  </si>
  <si>
    <t>TOTAL ASSETS</t>
  </si>
  <si>
    <t>NET LIABILITIES</t>
  </si>
  <si>
    <t>101.02</t>
  </si>
  <si>
    <t xml:space="preserve">Share capital subscribed and paid </t>
  </si>
  <si>
    <t>106</t>
  </si>
  <si>
    <t>Legal reserve</t>
  </si>
  <si>
    <t>117.15</t>
  </si>
  <si>
    <t>Undistributed profit for year 2015</t>
  </si>
  <si>
    <t>117.16</t>
  </si>
  <si>
    <t>Undistributed profit for year 2016</t>
  </si>
  <si>
    <t>117.17</t>
  </si>
  <si>
    <t>Undistributed profit for year 2017</t>
  </si>
  <si>
    <t>117.18</t>
  </si>
  <si>
    <t>Undistributed profit for year 2018</t>
  </si>
  <si>
    <t>117.19</t>
  </si>
  <si>
    <t>Undistributed profit for year 2019</t>
  </si>
  <si>
    <t>117.20</t>
  </si>
  <si>
    <t>Undistributed profit for year 2020</t>
  </si>
  <si>
    <t>117.21</t>
  </si>
  <si>
    <t>Undistributed profit for year 2021</t>
  </si>
  <si>
    <t>129</t>
  </si>
  <si>
    <t>Profit sharing</t>
  </si>
  <si>
    <t>Pofit for the YTD as per VEE Fiscal Year</t>
  </si>
  <si>
    <t>Profit for the year up to March2021</t>
  </si>
  <si>
    <t>121</t>
  </si>
  <si>
    <t>Profit for the year up to Apri-2021 to March 2022</t>
  </si>
  <si>
    <t>162</t>
  </si>
  <si>
    <t>Credit 5 year</t>
  </si>
  <si>
    <t>167</t>
  </si>
  <si>
    <t xml:space="preserve">Leasing </t>
  </si>
  <si>
    <t>FONDI VARI</t>
  </si>
  <si>
    <t>280</t>
  </si>
  <si>
    <t>Depreciation on intangible assets</t>
  </si>
  <si>
    <t>Depreciation on tangible assets</t>
  </si>
  <si>
    <t>SHORT TIME LIABILITIES</t>
  </si>
  <si>
    <t>401+404+408+419</t>
  </si>
  <si>
    <t>Suppliers</t>
  </si>
  <si>
    <t>519</t>
  </si>
  <si>
    <t>Loan short period</t>
  </si>
  <si>
    <t>OTHER DEBTS</t>
  </si>
  <si>
    <t>421+423</t>
  </si>
  <si>
    <t>To employees</t>
  </si>
  <si>
    <t>Voluntary pension</t>
  </si>
  <si>
    <t>431+428</t>
  </si>
  <si>
    <t>Social contributions</t>
  </si>
  <si>
    <t>437+444+446+447+448</t>
  </si>
  <si>
    <t>Special fonds contributions</t>
  </si>
  <si>
    <t xml:space="preserve">Provision for taxes  </t>
  </si>
  <si>
    <t>442</t>
  </si>
  <si>
    <t xml:space="preserve">Credit recoverable VAT </t>
  </si>
  <si>
    <t>457+462+455+491</t>
  </si>
  <si>
    <t>Debts to various</t>
  </si>
  <si>
    <t>Revenues in advance</t>
  </si>
  <si>
    <t>TOTAL LIABILITIES</t>
  </si>
  <si>
    <t>total 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</si>
</sst>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000"/>
    <numFmt numFmtId="165" formatCode="_-* #,##0_-;\-* #,##0_-;_-* &quot;-&quot;??_-;_-@_-"/>
    <numFmt numFmtId="166" formatCode="0.0%"/>
    <numFmt numFmtId="167" formatCode="_-* #,##0.00\ _€_-;\-* #,##0.00\ _€_-;_-* &quot;-&quot;??\ _€_-;_-@_-"/>
    <numFmt numFmtId="168" formatCode="#,##0.00;\(#,##0.00\)"/>
    <numFmt numFmtId="169" formatCode="#,##0.0_);\(#,##0.0\)"/>
    <numFmt numFmtId="170" formatCode="#,##0_);\(#,##0\)"/>
    <numFmt numFmtId="171" formatCode="#,##0.0"/>
    <numFmt numFmtId="172" formatCode="#,##0.00\ ;\(#,##0.00&quot; )&quot;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4"/>
      <color theme="1"/>
      <name val="Arial"/>
      <family val="2"/>
    </font>
    <font>
      <sz val="14"/>
      <color rgb="FFFF0000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9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  <charset val="238"/>
    </font>
    <font>
      <b/>
      <sz val="10"/>
      <name val="Arial"/>
      <family val="2"/>
    </font>
    <font>
      <sz val="10"/>
      <color rgb="FF22222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1"/>
      <color rgb="FFFF0000"/>
      <name val="Calibri"/>
      <family val="2"/>
      <scheme val="minor"/>
    </font>
    <font>
      <b/>
      <sz val="14"/>
      <name val="Arial"/>
      <family val="2"/>
      <charset val="238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name val="Arial"/>
      <family val="2"/>
      <charset val="238"/>
    </font>
    <font>
      <sz val="10"/>
      <color rgb="FFFFFF0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2"/>
      <name val="Times New Roman"/>
      <family val="1"/>
    </font>
    <font>
      <sz val="12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2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  <charset val="23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5B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39" fillId="0" borderId="0"/>
  </cellStyleXfs>
  <cellXfs count="306">
    <xf numFmtId="0" fontId="0" fillId="0" borderId="0" xfId="0"/>
    <xf numFmtId="0" fontId="4" fillId="0" borderId="0" xfId="0" applyFont="1"/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3" borderId="1" xfId="3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2" fillId="3" borderId="2" xfId="3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2" fillId="3" borderId="2" xfId="3" applyFont="1" applyFill="1" applyBorder="1" applyAlignment="1">
      <alignment horizontal="center" vertical="center"/>
    </xf>
    <xf numFmtId="0" fontId="12" fillId="3" borderId="3" xfId="3" applyFont="1" applyFill="1" applyBorder="1" applyAlignment="1">
      <alignment horizontal="center" vertical="center"/>
    </xf>
    <xf numFmtId="0" fontId="10" fillId="3" borderId="4" xfId="3" applyFont="1" applyFill="1" applyBorder="1" applyAlignment="1">
      <alignment horizontal="center" vertical="center" wrapText="1"/>
    </xf>
    <xf numFmtId="0" fontId="11" fillId="3" borderId="5" xfId="3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/>
    </xf>
    <xf numFmtId="0" fontId="12" fillId="3" borderId="5" xfId="3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vertical="center"/>
    </xf>
    <xf numFmtId="0" fontId="12" fillId="3" borderId="5" xfId="3" applyFont="1" applyFill="1" applyBorder="1" applyAlignment="1">
      <alignment horizontal="center" vertical="center"/>
    </xf>
    <xf numFmtId="0" fontId="12" fillId="3" borderId="6" xfId="3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5" xfId="0" applyBorder="1" applyAlignment="1">
      <alignment vertical="center"/>
    </xf>
    <xf numFmtId="0" fontId="1" fillId="0" borderId="5" xfId="0" applyFont="1" applyBorder="1" applyAlignment="1">
      <alignment vertical="center"/>
    </xf>
    <xf numFmtId="3" fontId="0" fillId="0" borderId="0" xfId="0" applyNumberFormat="1"/>
    <xf numFmtId="9" fontId="0" fillId="0" borderId="0" xfId="2" applyFont="1" applyAlignment="1">
      <alignment horizontal="center"/>
    </xf>
    <xf numFmtId="0" fontId="14" fillId="0" borderId="7" xfId="0" applyFont="1" applyBorder="1"/>
    <xf numFmtId="0" fontId="4" fillId="0" borderId="4" xfId="0" applyFont="1" applyBorder="1" applyAlignment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left" vertical="center"/>
    </xf>
    <xf numFmtId="0" fontId="4" fillId="0" borderId="8" xfId="0" applyFont="1" applyBorder="1"/>
    <xf numFmtId="0" fontId="15" fillId="5" borderId="4" xfId="0" applyFont="1" applyFill="1" applyBorder="1" applyAlignment="1">
      <alignment vertical="center"/>
    </xf>
    <xf numFmtId="4" fontId="15" fillId="5" borderId="5" xfId="0" applyNumberFormat="1" applyFont="1" applyFill="1" applyBorder="1" applyAlignment="1">
      <alignment vertical="center"/>
    </xf>
    <xf numFmtId="0" fontId="0" fillId="5" borderId="5" xfId="0" applyFill="1" applyBorder="1" applyAlignment="1">
      <alignment vertical="center"/>
    </xf>
    <xf numFmtId="43" fontId="3" fillId="5" borderId="5" xfId="1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165" fontId="16" fillId="5" borderId="5" xfId="0" applyNumberFormat="1" applyFont="1" applyFill="1" applyBorder="1" applyAlignment="1">
      <alignment vertical="center"/>
    </xf>
    <xf numFmtId="166" fontId="16" fillId="5" borderId="5" xfId="2" applyNumberFormat="1" applyFont="1" applyFill="1" applyBorder="1" applyAlignment="1">
      <alignment vertical="center"/>
    </xf>
    <xf numFmtId="166" fontId="16" fillId="5" borderId="6" xfId="2" applyNumberFormat="1" applyFont="1" applyFill="1" applyBorder="1" applyAlignment="1">
      <alignment vertical="center"/>
    </xf>
    <xf numFmtId="167" fontId="0" fillId="0" borderId="0" xfId="0" applyNumberFormat="1"/>
    <xf numFmtId="3" fontId="3" fillId="0" borderId="0" xfId="0" applyNumberFormat="1" applyFont="1"/>
    <xf numFmtId="0" fontId="4" fillId="2" borderId="8" xfId="0" applyFont="1" applyFill="1" applyBorder="1" applyAlignment="1">
      <alignment horizontal="left"/>
    </xf>
    <xf numFmtId="168" fontId="4" fillId="2" borderId="9" xfId="0" applyNumberFormat="1" applyFont="1" applyFill="1" applyBorder="1"/>
    <xf numFmtId="168" fontId="4" fillId="0" borderId="5" xfId="0" applyNumberFormat="1" applyFont="1" applyBorder="1" applyAlignment="1">
      <alignment vertical="center"/>
    </xf>
    <xf numFmtId="169" fontId="0" fillId="0" borderId="5" xfId="0" applyNumberFormat="1" applyBorder="1" applyAlignment="1">
      <alignment vertical="center"/>
    </xf>
    <xf numFmtId="43" fontId="0" fillId="0" borderId="5" xfId="1" applyFont="1" applyFill="1" applyBorder="1" applyAlignment="1">
      <alignment vertical="center"/>
    </xf>
    <xf numFmtId="165" fontId="17" fillId="0" borderId="5" xfId="1" applyNumberFormat="1" applyFont="1" applyFill="1" applyBorder="1" applyAlignment="1">
      <alignment vertical="center"/>
    </xf>
    <xf numFmtId="9" fontId="18" fillId="0" borderId="5" xfId="2" applyFont="1" applyFill="1" applyBorder="1" applyAlignment="1">
      <alignment vertical="center"/>
    </xf>
    <xf numFmtId="9" fontId="18" fillId="0" borderId="6" xfId="2" applyFont="1" applyFill="1" applyBorder="1" applyAlignment="1">
      <alignment vertical="center"/>
    </xf>
    <xf numFmtId="4" fontId="4" fillId="2" borderId="10" xfId="0" applyNumberFormat="1" applyFont="1" applyFill="1" applyBorder="1"/>
    <xf numFmtId="4" fontId="4" fillId="0" borderId="5" xfId="0" applyNumberFormat="1" applyFont="1" applyBorder="1" applyAlignment="1">
      <alignment vertical="center"/>
    </xf>
    <xf numFmtId="4" fontId="4" fillId="2" borderId="11" xfId="0" applyNumberFormat="1" applyFont="1" applyFill="1" applyBorder="1"/>
    <xf numFmtId="0" fontId="4" fillId="0" borderId="8" xfId="0" applyFont="1" applyBorder="1" applyAlignment="1">
      <alignment horizontal="left"/>
    </xf>
    <xf numFmtId="4" fontId="4" fillId="2" borderId="12" xfId="0" applyNumberFormat="1" applyFont="1" applyFill="1" applyBorder="1"/>
    <xf numFmtId="4" fontId="4" fillId="2" borderId="13" xfId="0" applyNumberFormat="1" applyFont="1" applyFill="1" applyBorder="1"/>
    <xf numFmtId="0" fontId="14" fillId="5" borderId="4" xfId="0" applyFont="1" applyFill="1" applyBorder="1" applyAlignment="1">
      <alignment vertical="center"/>
    </xf>
    <xf numFmtId="9" fontId="3" fillId="0" borderId="0" xfId="2" applyFont="1" applyAlignment="1">
      <alignment horizontal="center"/>
    </xf>
    <xf numFmtId="0" fontId="0" fillId="0" borderId="6" xfId="0" applyBorder="1" applyAlignment="1">
      <alignment vertical="center"/>
    </xf>
    <xf numFmtId="168" fontId="15" fillId="5" borderId="5" xfId="0" applyNumberFormat="1" applyFont="1" applyFill="1" applyBorder="1" applyAlignment="1">
      <alignment vertical="center"/>
    </xf>
    <xf numFmtId="165" fontId="16" fillId="5" borderId="5" xfId="1" applyNumberFormat="1" applyFont="1" applyFill="1" applyBorder="1" applyAlignment="1">
      <alignment vertical="center"/>
    </xf>
    <xf numFmtId="9" fontId="16" fillId="5" borderId="5" xfId="2" applyFont="1" applyFill="1" applyBorder="1" applyAlignment="1">
      <alignment vertical="center"/>
    </xf>
    <xf numFmtId="9" fontId="16" fillId="5" borderId="6" xfId="2" applyFont="1" applyFill="1" applyBorder="1" applyAlignment="1">
      <alignment vertical="center"/>
    </xf>
    <xf numFmtId="0" fontId="19" fillId="6" borderId="4" xfId="0" applyFont="1" applyFill="1" applyBorder="1" applyAlignment="1">
      <alignment vertical="center"/>
    </xf>
    <xf numFmtId="168" fontId="4" fillId="6" borderId="5" xfId="0" applyNumberFormat="1" applyFont="1" applyFill="1" applyBorder="1" applyAlignment="1">
      <alignment vertical="center"/>
    </xf>
    <xf numFmtId="4" fontId="4" fillId="6" borderId="5" xfId="0" applyNumberFormat="1" applyFont="1" applyFill="1" applyBorder="1" applyAlignment="1">
      <alignment vertical="center"/>
    </xf>
    <xf numFmtId="0" fontId="0" fillId="6" borderId="5" xfId="0" applyFill="1" applyBorder="1" applyAlignment="1">
      <alignment vertical="center"/>
    </xf>
    <xf numFmtId="169" fontId="0" fillId="6" borderId="5" xfId="0" applyNumberFormat="1" applyFill="1" applyBorder="1" applyAlignment="1">
      <alignment vertical="center"/>
    </xf>
    <xf numFmtId="43" fontId="0" fillId="6" borderId="5" xfId="1" applyFont="1" applyFill="1" applyBorder="1" applyAlignment="1">
      <alignment vertical="center"/>
    </xf>
    <xf numFmtId="165" fontId="17" fillId="6" borderId="5" xfId="1" applyNumberFormat="1" applyFont="1" applyFill="1" applyBorder="1" applyAlignment="1">
      <alignment vertical="center"/>
    </xf>
    <xf numFmtId="9" fontId="18" fillId="6" borderId="5" xfId="2" applyFont="1" applyFill="1" applyBorder="1" applyAlignment="1">
      <alignment vertical="center"/>
    </xf>
    <xf numFmtId="9" fontId="18" fillId="6" borderId="6" xfId="2" applyFont="1" applyFill="1" applyBorder="1" applyAlignment="1">
      <alignment vertical="center"/>
    </xf>
    <xf numFmtId="0" fontId="20" fillId="7" borderId="4" xfId="0" applyFont="1" applyFill="1" applyBorder="1" applyAlignment="1">
      <alignment vertical="center"/>
    </xf>
    <xf numFmtId="168" fontId="4" fillId="7" borderId="5" xfId="0" applyNumberFormat="1" applyFont="1" applyFill="1" applyBorder="1" applyAlignment="1">
      <alignment vertical="center"/>
    </xf>
    <xf numFmtId="4" fontId="4" fillId="7" borderId="5" xfId="0" applyNumberFormat="1" applyFont="1" applyFill="1" applyBorder="1" applyAlignment="1">
      <alignment vertical="center"/>
    </xf>
    <xf numFmtId="0" fontId="0" fillId="7" borderId="5" xfId="0" applyFill="1" applyBorder="1" applyAlignment="1">
      <alignment vertical="center"/>
    </xf>
    <xf numFmtId="169" fontId="0" fillId="7" borderId="5" xfId="0" applyNumberFormat="1" applyFill="1" applyBorder="1" applyAlignment="1">
      <alignment vertical="center"/>
    </xf>
    <xf numFmtId="43" fontId="0" fillId="7" borderId="5" xfId="1" applyFont="1" applyFill="1" applyBorder="1" applyAlignment="1">
      <alignment vertical="center"/>
    </xf>
    <xf numFmtId="165" fontId="17" fillId="7" borderId="5" xfId="1" applyNumberFormat="1" applyFont="1" applyFill="1" applyBorder="1" applyAlignment="1">
      <alignment vertical="center"/>
    </xf>
    <xf numFmtId="9" fontId="18" fillId="7" borderId="5" xfId="2" applyFont="1" applyFill="1" applyBorder="1" applyAlignment="1">
      <alignment vertical="center"/>
    </xf>
    <xf numFmtId="9" fontId="18" fillId="7" borderId="6" xfId="2" applyFont="1" applyFill="1" applyBorder="1" applyAlignment="1">
      <alignment vertical="center"/>
    </xf>
    <xf numFmtId="0" fontId="4" fillId="7" borderId="4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19" fillId="0" borderId="4" xfId="0" applyFont="1" applyBorder="1" applyAlignment="1">
      <alignment vertical="center"/>
    </xf>
    <xf numFmtId="4" fontId="0" fillId="0" borderId="5" xfId="0" applyNumberFormat="1" applyBorder="1" applyAlignment="1">
      <alignment vertical="center"/>
    </xf>
    <xf numFmtId="0" fontId="21" fillId="8" borderId="4" xfId="0" applyFont="1" applyFill="1" applyBorder="1" applyAlignment="1">
      <alignment vertical="center"/>
    </xf>
    <xf numFmtId="4" fontId="22" fillId="0" borderId="5" xfId="0" applyNumberFormat="1" applyFont="1" applyBorder="1" applyAlignment="1">
      <alignment vertical="center"/>
    </xf>
    <xf numFmtId="166" fontId="0" fillId="0" borderId="0" xfId="2" applyNumberFormat="1" applyFont="1"/>
    <xf numFmtId="0" fontId="14" fillId="0" borderId="4" xfId="0" applyFont="1" applyBorder="1" applyAlignment="1">
      <alignment vertical="center"/>
    </xf>
    <xf numFmtId="168" fontId="15" fillId="0" borderId="5" xfId="0" applyNumberFormat="1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4" fillId="9" borderId="4" xfId="0" applyFont="1" applyFill="1" applyBorder="1" applyAlignment="1">
      <alignment vertical="center"/>
    </xf>
    <xf numFmtId="168" fontId="15" fillId="9" borderId="5" xfId="0" applyNumberFormat="1" applyFont="1" applyFill="1" applyBorder="1" applyAlignment="1">
      <alignment vertical="center"/>
    </xf>
    <xf numFmtId="0" fontId="0" fillId="9" borderId="5" xfId="0" applyFill="1" applyBorder="1" applyAlignment="1">
      <alignment vertical="center"/>
    </xf>
    <xf numFmtId="43" fontId="0" fillId="9" borderId="5" xfId="1" applyFont="1" applyFill="1" applyBorder="1" applyAlignment="1">
      <alignment vertical="center"/>
    </xf>
    <xf numFmtId="165" fontId="16" fillId="9" borderId="5" xfId="0" applyNumberFormat="1" applyFont="1" applyFill="1" applyBorder="1" applyAlignment="1">
      <alignment vertical="center"/>
    </xf>
    <xf numFmtId="166" fontId="16" fillId="9" borderId="5" xfId="2" applyNumberFormat="1" applyFont="1" applyFill="1" applyBorder="1" applyAlignment="1">
      <alignment vertical="center"/>
    </xf>
    <xf numFmtId="166" fontId="16" fillId="9" borderId="6" xfId="2" applyNumberFormat="1" applyFont="1" applyFill="1" applyBorder="1" applyAlignment="1">
      <alignment vertical="center"/>
    </xf>
    <xf numFmtId="0" fontId="4" fillId="10" borderId="8" xfId="0" applyFont="1" applyFill="1" applyBorder="1"/>
    <xf numFmtId="0" fontId="14" fillId="5" borderId="5" xfId="0" applyFont="1" applyFill="1" applyBorder="1" applyAlignment="1">
      <alignment horizontal="center" vertical="center"/>
    </xf>
    <xf numFmtId="169" fontId="0" fillId="5" borderId="5" xfId="0" applyNumberFormat="1" applyFill="1" applyBorder="1" applyAlignment="1">
      <alignment vertical="center"/>
    </xf>
    <xf numFmtId="43" fontId="0" fillId="5" borderId="5" xfId="1" applyFont="1" applyFill="1" applyBorder="1" applyAlignment="1">
      <alignment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4" fillId="10" borderId="8" xfId="0" applyFont="1" applyFill="1" applyBorder="1" applyAlignment="1">
      <alignment horizontal="left"/>
    </xf>
    <xf numFmtId="1" fontId="4" fillId="10" borderId="8" xfId="0" applyNumberFormat="1" applyFont="1" applyFill="1" applyBorder="1" applyAlignment="1">
      <alignment horizontal="left"/>
    </xf>
    <xf numFmtId="0" fontId="15" fillId="0" borderId="4" xfId="0" applyFont="1" applyBorder="1" applyAlignment="1">
      <alignment vertical="center"/>
    </xf>
    <xf numFmtId="4" fontId="15" fillId="0" borderId="5" xfId="0" applyNumberFormat="1" applyFont="1" applyBorder="1" applyAlignment="1">
      <alignment vertical="center"/>
    </xf>
    <xf numFmtId="169" fontId="24" fillId="0" borderId="5" xfId="0" applyNumberFormat="1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4" fillId="9" borderId="8" xfId="0" applyFont="1" applyFill="1" applyBorder="1"/>
    <xf numFmtId="0" fontId="4" fillId="0" borderId="5" xfId="0" applyFont="1" applyBorder="1" applyAlignment="1">
      <alignment vertical="center"/>
    </xf>
    <xf numFmtId="165" fontId="16" fillId="0" borderId="5" xfId="1" applyNumberFormat="1" applyFont="1" applyFill="1" applyBorder="1" applyAlignment="1">
      <alignment vertical="center"/>
    </xf>
    <xf numFmtId="166" fontId="16" fillId="0" borderId="5" xfId="2" applyNumberFormat="1" applyFont="1" applyFill="1" applyBorder="1" applyAlignment="1">
      <alignment vertical="center"/>
    </xf>
    <xf numFmtId="166" fontId="16" fillId="0" borderId="6" xfId="2" applyNumberFormat="1" applyFont="1" applyFill="1" applyBorder="1" applyAlignment="1">
      <alignment vertical="center"/>
    </xf>
    <xf numFmtId="0" fontId="4" fillId="9" borderId="8" xfId="0" applyFont="1" applyFill="1" applyBorder="1" applyAlignment="1">
      <alignment horizontal="left"/>
    </xf>
    <xf numFmtId="4" fontId="26" fillId="0" borderId="5" xfId="0" applyNumberFormat="1" applyFont="1" applyBorder="1" applyAlignment="1">
      <alignment vertical="center"/>
    </xf>
    <xf numFmtId="4" fontId="27" fillId="0" borderId="5" xfId="0" applyNumberFormat="1" applyFont="1" applyBorder="1" applyAlignment="1">
      <alignment vertical="center"/>
    </xf>
    <xf numFmtId="43" fontId="3" fillId="0" borderId="5" xfId="1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4" fontId="27" fillId="5" borderId="5" xfId="0" applyNumberFormat="1" applyFont="1" applyFill="1" applyBorder="1" applyAlignment="1">
      <alignment vertical="center"/>
    </xf>
    <xf numFmtId="167" fontId="3" fillId="5" borderId="5" xfId="0" applyNumberFormat="1" applyFont="1" applyFill="1" applyBorder="1" applyAlignment="1">
      <alignment vertical="center"/>
    </xf>
    <xf numFmtId="3" fontId="27" fillId="0" borderId="5" xfId="0" applyNumberFormat="1" applyFont="1" applyBorder="1" applyAlignment="1">
      <alignment vertical="center"/>
    </xf>
    <xf numFmtId="165" fontId="0" fillId="0" borderId="5" xfId="0" applyNumberFormat="1" applyBorder="1" applyAlignment="1">
      <alignment vertical="center"/>
    </xf>
    <xf numFmtId="165" fontId="17" fillId="5" borderId="5" xfId="1" applyNumberFormat="1" applyFont="1" applyFill="1" applyBorder="1" applyAlignment="1">
      <alignment vertical="center"/>
    </xf>
    <xf numFmtId="46" fontId="4" fillId="0" borderId="8" xfId="0" applyNumberFormat="1" applyFont="1" applyBorder="1"/>
    <xf numFmtId="0" fontId="28" fillId="0" borderId="4" xfId="0" applyFont="1" applyBorder="1" applyAlignment="1">
      <alignment vertical="center"/>
    </xf>
    <xf numFmtId="166" fontId="18" fillId="0" borderId="5" xfId="2" applyNumberFormat="1" applyFont="1" applyFill="1" applyBorder="1" applyAlignment="1">
      <alignment vertical="center"/>
    </xf>
    <xf numFmtId="166" fontId="18" fillId="0" borderId="6" xfId="2" applyNumberFormat="1" applyFont="1" applyFill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4" fillId="11" borderId="8" xfId="0" applyFont="1" applyFill="1" applyBorder="1" applyAlignment="1">
      <alignment horizontal="left"/>
    </xf>
    <xf numFmtId="0" fontId="19" fillId="5" borderId="4" xfId="0" applyFont="1" applyFill="1" applyBorder="1" applyAlignment="1">
      <alignment vertical="center"/>
    </xf>
    <xf numFmtId="4" fontId="4" fillId="5" borderId="5" xfId="0" applyNumberFormat="1" applyFont="1" applyFill="1" applyBorder="1" applyAlignment="1">
      <alignment vertical="center"/>
    </xf>
    <xf numFmtId="169" fontId="29" fillId="5" borderId="5" xfId="0" applyNumberFormat="1" applyFont="1" applyFill="1" applyBorder="1" applyAlignment="1">
      <alignment vertical="center"/>
    </xf>
    <xf numFmtId="166" fontId="30" fillId="5" borderId="5" xfId="2" applyNumberFormat="1" applyFont="1" applyFill="1" applyBorder="1" applyAlignment="1">
      <alignment vertical="center"/>
    </xf>
    <xf numFmtId="166" fontId="30" fillId="5" borderId="6" xfId="2" applyNumberFormat="1" applyFont="1" applyFill="1" applyBorder="1" applyAlignment="1">
      <alignment vertical="center"/>
    </xf>
    <xf numFmtId="0" fontId="0" fillId="12" borderId="4" xfId="0" applyFill="1" applyBorder="1" applyAlignment="1">
      <alignment vertical="center"/>
    </xf>
    <xf numFmtId="4" fontId="4" fillId="12" borderId="5" xfId="0" applyNumberFormat="1" applyFont="1" applyFill="1" applyBorder="1" applyAlignment="1">
      <alignment vertical="center"/>
    </xf>
    <xf numFmtId="0" fontId="0" fillId="12" borderId="5" xfId="0" applyFill="1" applyBorder="1" applyAlignment="1">
      <alignment vertical="center"/>
    </xf>
    <xf numFmtId="169" fontId="0" fillId="12" borderId="5" xfId="0" applyNumberFormat="1" applyFill="1" applyBorder="1" applyAlignment="1">
      <alignment vertical="center"/>
    </xf>
    <xf numFmtId="43" fontId="0" fillId="12" borderId="5" xfId="1" applyFont="1" applyFill="1" applyBorder="1" applyAlignment="1">
      <alignment vertical="center"/>
    </xf>
    <xf numFmtId="165" fontId="17" fillId="12" borderId="5" xfId="1" applyNumberFormat="1" applyFont="1" applyFill="1" applyBorder="1" applyAlignment="1">
      <alignment vertical="center"/>
    </xf>
    <xf numFmtId="166" fontId="18" fillId="12" borderId="5" xfId="2" applyNumberFormat="1" applyFont="1" applyFill="1" applyBorder="1" applyAlignment="1">
      <alignment vertical="center"/>
    </xf>
    <xf numFmtId="166" fontId="18" fillId="12" borderId="6" xfId="2" applyNumberFormat="1" applyFont="1" applyFill="1" applyBorder="1" applyAlignment="1">
      <alignment vertical="center"/>
    </xf>
    <xf numFmtId="4" fontId="0" fillId="12" borderId="5" xfId="0" applyNumberFormat="1" applyFill="1" applyBorder="1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49" fontId="4" fillId="0" borderId="8" xfId="0" applyNumberFormat="1" applyFont="1" applyBorder="1"/>
    <xf numFmtId="0" fontId="0" fillId="5" borderId="4" xfId="0" applyFill="1" applyBorder="1" applyAlignment="1">
      <alignment vertical="center"/>
    </xf>
    <xf numFmtId="9" fontId="30" fillId="5" borderId="5" xfId="2" applyFont="1" applyFill="1" applyBorder="1" applyAlignment="1">
      <alignment vertical="center"/>
    </xf>
    <xf numFmtId="9" fontId="30" fillId="5" borderId="6" xfId="2" applyFont="1" applyFill="1" applyBorder="1" applyAlignment="1">
      <alignment vertical="center"/>
    </xf>
    <xf numFmtId="9" fontId="0" fillId="12" borderId="5" xfId="2" applyFont="1" applyFill="1" applyBorder="1" applyAlignment="1">
      <alignment vertical="center"/>
    </xf>
    <xf numFmtId="0" fontId="9" fillId="0" borderId="14" xfId="4" applyBorder="1" applyAlignment="1">
      <alignment vertical="top"/>
    </xf>
    <xf numFmtId="4" fontId="4" fillId="13" borderId="15" xfId="0" applyNumberFormat="1" applyFont="1" applyFill="1" applyBorder="1"/>
    <xf numFmtId="0" fontId="9" fillId="0" borderId="16" xfId="4" applyBorder="1" applyAlignment="1">
      <alignment vertical="top"/>
    </xf>
    <xf numFmtId="4" fontId="4" fillId="2" borderId="15" xfId="0" applyNumberFormat="1" applyFont="1" applyFill="1" applyBorder="1"/>
    <xf numFmtId="0" fontId="4" fillId="0" borderId="8" xfId="0" applyFont="1" applyBorder="1" applyAlignment="1">
      <alignment horizontal="left" vertical="top"/>
    </xf>
    <xf numFmtId="0" fontId="2" fillId="11" borderId="4" xfId="0" applyFont="1" applyFill="1" applyBorder="1" applyAlignment="1">
      <alignment vertical="center"/>
    </xf>
    <xf numFmtId="4" fontId="2" fillId="11" borderId="5" xfId="0" applyNumberFormat="1" applyFont="1" applyFill="1" applyBorder="1" applyAlignment="1">
      <alignment horizontal="right" vertical="center"/>
    </xf>
    <xf numFmtId="0" fontId="2" fillId="11" borderId="5" xfId="0" applyFont="1" applyFill="1" applyBorder="1" applyAlignment="1">
      <alignment vertical="center"/>
    </xf>
    <xf numFmtId="169" fontId="31" fillId="11" borderId="5" xfId="0" applyNumberFormat="1" applyFont="1" applyFill="1" applyBorder="1" applyAlignment="1">
      <alignment vertical="center"/>
    </xf>
    <xf numFmtId="43" fontId="31" fillId="11" borderId="5" xfId="1" applyFont="1" applyFill="1" applyBorder="1" applyAlignment="1">
      <alignment vertical="center"/>
    </xf>
    <xf numFmtId="0" fontId="31" fillId="11" borderId="5" xfId="0" applyFont="1" applyFill="1" applyBorder="1" applyAlignment="1">
      <alignment vertical="center"/>
    </xf>
    <xf numFmtId="9" fontId="31" fillId="11" borderId="6" xfId="2" applyFont="1" applyFill="1" applyBorder="1" applyAlignment="1">
      <alignment vertical="center"/>
    </xf>
    <xf numFmtId="0" fontId="31" fillId="11" borderId="6" xfId="0" applyFont="1" applyFill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4" fillId="14" borderId="8" xfId="0" applyFont="1" applyFill="1" applyBorder="1"/>
    <xf numFmtId="168" fontId="25" fillId="8" borderId="5" xfId="0" applyNumberFormat="1" applyFont="1" applyFill="1" applyBorder="1" applyAlignment="1">
      <alignment vertical="center"/>
    </xf>
    <xf numFmtId="0" fontId="24" fillId="8" borderId="5" xfId="0" applyFont="1" applyFill="1" applyBorder="1" applyAlignment="1">
      <alignment vertical="center"/>
    </xf>
    <xf numFmtId="43" fontId="24" fillId="8" borderId="5" xfId="1" applyFont="1" applyFill="1" applyBorder="1" applyAlignment="1">
      <alignment vertical="center"/>
    </xf>
    <xf numFmtId="169" fontId="24" fillId="8" borderId="5" xfId="0" applyNumberFormat="1" applyFont="1" applyFill="1" applyBorder="1" applyAlignment="1">
      <alignment vertical="center"/>
    </xf>
    <xf numFmtId="165" fontId="24" fillId="8" borderId="5" xfId="0" applyNumberFormat="1" applyFont="1" applyFill="1" applyBorder="1" applyAlignment="1">
      <alignment vertical="center"/>
    </xf>
    <xf numFmtId="166" fontId="24" fillId="8" borderId="5" xfId="2" applyNumberFormat="1" applyFont="1" applyFill="1" applyBorder="1" applyAlignment="1">
      <alignment vertical="center"/>
    </xf>
    <xf numFmtId="166" fontId="24" fillId="8" borderId="6" xfId="2" applyNumberFormat="1" applyFont="1" applyFill="1" applyBorder="1" applyAlignment="1">
      <alignment vertical="center"/>
    </xf>
    <xf numFmtId="0" fontId="4" fillId="15" borderId="8" xfId="0" applyFont="1" applyFill="1" applyBorder="1"/>
    <xf numFmtId="0" fontId="25" fillId="15" borderId="4" xfId="0" applyFont="1" applyFill="1" applyBorder="1" applyAlignment="1">
      <alignment vertical="center"/>
    </xf>
    <xf numFmtId="168" fontId="25" fillId="15" borderId="5" xfId="0" applyNumberFormat="1" applyFont="1" applyFill="1" applyBorder="1" applyAlignment="1">
      <alignment vertical="center"/>
    </xf>
    <xf numFmtId="0" fontId="24" fillId="15" borderId="5" xfId="0" applyFont="1" applyFill="1" applyBorder="1" applyAlignment="1">
      <alignment vertical="center"/>
    </xf>
    <xf numFmtId="43" fontId="24" fillId="15" borderId="5" xfId="1" applyFont="1" applyFill="1" applyBorder="1" applyAlignment="1">
      <alignment vertical="center"/>
    </xf>
    <xf numFmtId="165" fontId="24" fillId="15" borderId="5" xfId="0" applyNumberFormat="1" applyFont="1" applyFill="1" applyBorder="1" applyAlignment="1">
      <alignment vertical="center"/>
    </xf>
    <xf numFmtId="166" fontId="24" fillId="15" borderId="5" xfId="2" applyNumberFormat="1" applyFont="1" applyFill="1" applyBorder="1" applyAlignment="1">
      <alignment vertical="center"/>
    </xf>
    <xf numFmtId="166" fontId="24" fillId="15" borderId="6" xfId="2" applyNumberFormat="1" applyFont="1" applyFill="1" applyBorder="1" applyAlignment="1">
      <alignment vertical="center"/>
    </xf>
    <xf numFmtId="0" fontId="21" fillId="4" borderId="17" xfId="0" applyFont="1" applyFill="1" applyBorder="1" applyAlignment="1">
      <alignment vertical="center"/>
    </xf>
    <xf numFmtId="0" fontId="21" fillId="4" borderId="18" xfId="0" applyFont="1" applyFill="1" applyBorder="1" applyAlignment="1">
      <alignment vertical="center"/>
    </xf>
    <xf numFmtId="10" fontId="21" fillId="4" borderId="18" xfId="2" applyNumberFormat="1" applyFont="1" applyFill="1" applyBorder="1" applyAlignment="1">
      <alignment vertical="center"/>
    </xf>
    <xf numFmtId="10" fontId="23" fillId="4" borderId="18" xfId="0" applyNumberFormat="1" applyFont="1" applyFill="1" applyBorder="1" applyAlignment="1">
      <alignment vertical="center"/>
    </xf>
    <xf numFmtId="10" fontId="24" fillId="4" borderId="18" xfId="2" applyNumberFormat="1" applyFont="1" applyFill="1" applyBorder="1" applyAlignment="1">
      <alignment vertical="center"/>
    </xf>
    <xf numFmtId="10" fontId="24" fillId="0" borderId="18" xfId="2" applyNumberFormat="1" applyFont="1" applyFill="1" applyBorder="1" applyAlignment="1">
      <alignment horizontal="center" vertical="center"/>
    </xf>
    <xf numFmtId="10" fontId="24" fillId="0" borderId="19" xfId="2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4" fontId="14" fillId="2" borderId="20" xfId="0" applyNumberFormat="1" applyFont="1" applyFill="1" applyBorder="1"/>
    <xf numFmtId="4" fontId="14" fillId="2" borderId="21" xfId="0" applyNumberFormat="1" applyFont="1" applyFill="1" applyBorder="1"/>
    <xf numFmtId="169" fontId="24" fillId="0" borderId="0" xfId="0" applyNumberFormat="1" applyFont="1"/>
    <xf numFmtId="43" fontId="0" fillId="0" borderId="0" xfId="1" applyFont="1"/>
    <xf numFmtId="0" fontId="32" fillId="9" borderId="22" xfId="0" applyFont="1" applyFill="1" applyBorder="1"/>
    <xf numFmtId="4" fontId="32" fillId="9" borderId="23" xfId="0" applyNumberFormat="1" applyFont="1" applyFill="1" applyBorder="1"/>
    <xf numFmtId="4" fontId="32" fillId="9" borderId="24" xfId="0" applyNumberFormat="1" applyFont="1" applyFill="1" applyBorder="1"/>
    <xf numFmtId="0" fontId="33" fillId="9" borderId="25" xfId="0" applyFont="1" applyFill="1" applyBorder="1"/>
    <xf numFmtId="170" fontId="34" fillId="9" borderId="26" xfId="0" applyNumberFormat="1" applyFont="1" applyFill="1" applyBorder="1"/>
    <xf numFmtId="43" fontId="34" fillId="0" borderId="0" xfId="1" applyFont="1"/>
    <xf numFmtId="0" fontId="4" fillId="0" borderId="4" xfId="0" applyFont="1" applyBorder="1"/>
    <xf numFmtId="0" fontId="15" fillId="0" borderId="27" xfId="0" applyFont="1" applyBorder="1"/>
    <xf numFmtId="4" fontId="15" fillId="2" borderId="27" xfId="0" applyNumberFormat="1" applyFont="1" applyFill="1" applyBorder="1"/>
    <xf numFmtId="4" fontId="15" fillId="2" borderId="21" xfId="0" applyNumberFormat="1" applyFont="1" applyFill="1" applyBorder="1"/>
    <xf numFmtId="169" fontId="0" fillId="0" borderId="0" xfId="0" applyNumberFormat="1"/>
    <xf numFmtId="0" fontId="2" fillId="0" borderId="0" xfId="0" applyFont="1"/>
    <xf numFmtId="0" fontId="4" fillId="10" borderId="4" xfId="0" applyFont="1" applyFill="1" applyBorder="1"/>
    <xf numFmtId="0" fontId="35" fillId="10" borderId="5" xfId="0" applyFont="1" applyFill="1" applyBorder="1" applyAlignment="1">
      <alignment horizontal="center"/>
    </xf>
    <xf numFmtId="4" fontId="35" fillId="10" borderId="5" xfId="0" applyNumberFormat="1" applyFont="1" applyFill="1" applyBorder="1" applyAlignment="1">
      <alignment horizontal="center"/>
    </xf>
    <xf numFmtId="4" fontId="35" fillId="10" borderId="28" xfId="0" applyNumberFormat="1" applyFont="1" applyFill="1" applyBorder="1" applyAlignment="1">
      <alignment horizontal="center"/>
    </xf>
    <xf numFmtId="171" fontId="0" fillId="0" borderId="0" xfId="0" applyNumberFormat="1"/>
    <xf numFmtId="0" fontId="4" fillId="10" borderId="5" xfId="0" applyFont="1" applyFill="1" applyBorder="1"/>
    <xf numFmtId="168" fontId="4" fillId="10" borderId="5" xfId="0" applyNumberFormat="1" applyFont="1" applyFill="1" applyBorder="1"/>
    <xf numFmtId="168" fontId="4" fillId="10" borderId="13" xfId="0" applyNumberFormat="1" applyFont="1" applyFill="1" applyBorder="1"/>
    <xf numFmtId="4" fontId="4" fillId="10" borderId="5" xfId="0" applyNumberFormat="1" applyFont="1" applyFill="1" applyBorder="1"/>
    <xf numFmtId="4" fontId="4" fillId="10" borderId="0" xfId="0" applyNumberFormat="1" applyFont="1" applyFill="1"/>
    <xf numFmtId="4" fontId="4" fillId="10" borderId="13" xfId="0" applyNumberFormat="1" applyFont="1" applyFill="1" applyBorder="1"/>
    <xf numFmtId="0" fontId="36" fillId="10" borderId="4" xfId="0" applyFont="1" applyFill="1" applyBorder="1"/>
    <xf numFmtId="4" fontId="4" fillId="10" borderId="29" xfId="0" applyNumberFormat="1" applyFont="1" applyFill="1" applyBorder="1"/>
    <xf numFmtId="0" fontId="14" fillId="10" borderId="5" xfId="0" applyFont="1" applyFill="1" applyBorder="1"/>
    <xf numFmtId="168" fontId="14" fillId="10" borderId="5" xfId="0" applyNumberFormat="1" applyFont="1" applyFill="1" applyBorder="1"/>
    <xf numFmtId="168" fontId="14" fillId="10" borderId="30" xfId="0" applyNumberFormat="1" applyFont="1" applyFill="1" applyBorder="1"/>
    <xf numFmtId="0" fontId="4" fillId="0" borderId="5" xfId="0" applyFont="1" applyBorder="1"/>
    <xf numFmtId="4" fontId="4" fillId="2" borderId="5" xfId="0" applyNumberFormat="1" applyFont="1" applyFill="1" applyBorder="1"/>
    <xf numFmtId="0" fontId="37" fillId="0" borderId="5" xfId="0" applyFont="1" applyBorder="1"/>
    <xf numFmtId="4" fontId="37" fillId="2" borderId="5" xfId="0" applyNumberFormat="1" applyFont="1" applyFill="1" applyBorder="1"/>
    <xf numFmtId="4" fontId="37" fillId="2" borderId="0" xfId="0" applyNumberFormat="1" applyFont="1" applyFill="1"/>
    <xf numFmtId="0" fontId="38" fillId="0" borderId="5" xfId="0" applyFont="1" applyBorder="1"/>
    <xf numFmtId="4" fontId="38" fillId="2" borderId="5" xfId="0" applyNumberFormat="1" applyFont="1" applyFill="1" applyBorder="1"/>
    <xf numFmtId="4" fontId="38" fillId="2" borderId="0" xfId="0" applyNumberFormat="1" applyFont="1" applyFill="1"/>
    <xf numFmtId="0" fontId="40" fillId="0" borderId="4" xfId="5" applyFont="1" applyBorder="1"/>
    <xf numFmtId="0" fontId="27" fillId="0" borderId="5" xfId="5" applyFont="1" applyBorder="1"/>
    <xf numFmtId="0" fontId="41" fillId="2" borderId="5" xfId="5" applyFont="1" applyFill="1" applyBorder="1" applyAlignment="1">
      <alignment horizontal="center"/>
    </xf>
    <xf numFmtId="0" fontId="41" fillId="2" borderId="13" xfId="5" applyFont="1" applyFill="1" applyBorder="1" applyAlignment="1">
      <alignment horizontal="center"/>
    </xf>
    <xf numFmtId="0" fontId="42" fillId="0" borderId="5" xfId="5" applyFont="1" applyBorder="1"/>
    <xf numFmtId="0" fontId="43" fillId="2" borderId="5" xfId="5" applyFont="1" applyFill="1" applyBorder="1" applyAlignment="1">
      <alignment horizontal="left"/>
    </xf>
    <xf numFmtId="0" fontId="43" fillId="2" borderId="13" xfId="5" applyFont="1" applyFill="1" applyBorder="1" applyAlignment="1">
      <alignment horizontal="left"/>
    </xf>
    <xf numFmtId="0" fontId="4" fillId="0" borderId="4" xfId="5" applyFont="1" applyBorder="1" applyAlignment="1">
      <alignment horizontal="left"/>
    </xf>
    <xf numFmtId="0" fontId="4" fillId="0" borderId="5" xfId="5" applyFont="1" applyBorder="1"/>
    <xf numFmtId="4" fontId="0" fillId="16" borderId="5" xfId="0" applyNumberFormat="1" applyFill="1" applyBorder="1" applyAlignment="1">
      <alignment horizontal="right" vertical="top"/>
    </xf>
    <xf numFmtId="4" fontId="0" fillId="2" borderId="21" xfId="0" applyNumberFormat="1" applyFill="1" applyBorder="1" applyAlignment="1">
      <alignment horizontal="right" vertical="top"/>
    </xf>
    <xf numFmtId="4" fontId="0" fillId="17" borderId="21" xfId="0" applyNumberFormat="1" applyFill="1" applyBorder="1" applyAlignment="1">
      <alignment horizontal="right" vertical="top"/>
    </xf>
    <xf numFmtId="4" fontId="0" fillId="0" borderId="0" xfId="0" applyNumberFormat="1"/>
    <xf numFmtId="0" fontId="22" fillId="0" borderId="4" xfId="5" applyFont="1" applyBorder="1" applyAlignment="1">
      <alignment horizontal="left"/>
    </xf>
    <xf numFmtId="4" fontId="4" fillId="16" borderId="5" xfId="5" applyNumberFormat="1" applyFont="1" applyFill="1" applyBorder="1"/>
    <xf numFmtId="4" fontId="4" fillId="2" borderId="13" xfId="5" applyNumberFormat="1" applyFont="1" applyFill="1" applyBorder="1"/>
    <xf numFmtId="4" fontId="4" fillId="17" borderId="13" xfId="5" applyNumberFormat="1" applyFont="1" applyFill="1" applyBorder="1"/>
    <xf numFmtId="4" fontId="14" fillId="2" borderId="5" xfId="5" applyNumberFormat="1" applyFont="1" applyFill="1" applyBorder="1"/>
    <xf numFmtId="4" fontId="14" fillId="2" borderId="13" xfId="5" applyNumberFormat="1" applyFont="1" applyFill="1" applyBorder="1"/>
    <xf numFmtId="0" fontId="4" fillId="0" borderId="4" xfId="5" applyFont="1" applyBorder="1"/>
    <xf numFmtId="0" fontId="14" fillId="0" borderId="5" xfId="5" applyFont="1" applyBorder="1"/>
    <xf numFmtId="3" fontId="4" fillId="0" borderId="4" xfId="5" applyNumberFormat="1" applyFont="1" applyBorder="1" applyAlignment="1">
      <alignment horizontal="left"/>
    </xf>
    <xf numFmtId="4" fontId="4" fillId="2" borderId="31" xfId="5" applyNumberFormat="1" applyFont="1" applyFill="1" applyBorder="1"/>
    <xf numFmtId="4" fontId="4" fillId="17" borderId="31" xfId="5" applyNumberFormat="1" applyFont="1" applyFill="1" applyBorder="1"/>
    <xf numFmtId="4" fontId="4" fillId="2" borderId="5" xfId="5" applyNumberFormat="1" applyFont="1" applyFill="1" applyBorder="1"/>
    <xf numFmtId="4" fontId="4" fillId="17" borderId="5" xfId="5" applyNumberFormat="1" applyFont="1" applyFill="1" applyBorder="1"/>
    <xf numFmtId="4" fontId="0" fillId="2" borderId="5" xfId="0" applyNumberFormat="1" applyFill="1" applyBorder="1" applyAlignment="1">
      <alignment horizontal="right" vertical="top"/>
    </xf>
    <xf numFmtId="4" fontId="0" fillId="17" borderId="5" xfId="0" applyNumberFormat="1" applyFill="1" applyBorder="1" applyAlignment="1">
      <alignment horizontal="right" vertical="top"/>
    </xf>
    <xf numFmtId="4" fontId="4" fillId="2" borderId="12" xfId="5" applyNumberFormat="1" applyFont="1" applyFill="1" applyBorder="1"/>
    <xf numFmtId="168" fontId="14" fillId="2" borderId="5" xfId="5" applyNumberFormat="1" applyFont="1" applyFill="1" applyBorder="1"/>
    <xf numFmtId="168" fontId="14" fillId="2" borderId="13" xfId="5" applyNumberFormat="1" applyFont="1" applyFill="1" applyBorder="1"/>
    <xf numFmtId="4" fontId="0" fillId="2" borderId="32" xfId="0" applyNumberFormat="1" applyFill="1" applyBorder="1" applyAlignment="1">
      <alignment horizontal="right" vertical="top"/>
    </xf>
    <xf numFmtId="0" fontId="44" fillId="0" borderId="4" xfId="0" applyFont="1" applyBorder="1"/>
    <xf numFmtId="0" fontId="44" fillId="0" borderId="5" xfId="0" applyFont="1" applyBorder="1" applyAlignment="1">
      <alignment vertical="top" wrapText="1"/>
    </xf>
    <xf numFmtId="4" fontId="4" fillId="16" borderId="5" xfId="5" applyNumberFormat="1" applyFont="1" applyFill="1" applyBorder="1" applyAlignment="1">
      <alignment horizontal="right"/>
    </xf>
    <xf numFmtId="4" fontId="4" fillId="2" borderId="13" xfId="5" applyNumberFormat="1" applyFont="1" applyFill="1" applyBorder="1" applyAlignment="1">
      <alignment horizontal="right"/>
    </xf>
    <xf numFmtId="4" fontId="14" fillId="2" borderId="12" xfId="5" applyNumberFormat="1" applyFont="1" applyFill="1" applyBorder="1"/>
    <xf numFmtId="4" fontId="4" fillId="0" borderId="5" xfId="5" applyNumberFormat="1" applyFont="1" applyBorder="1"/>
    <xf numFmtId="4" fontId="27" fillId="0" borderId="5" xfId="5" applyNumberFormat="1" applyFont="1" applyBorder="1"/>
    <xf numFmtId="4" fontId="14" fillId="16" borderId="5" xfId="5" applyNumberFormat="1" applyFont="1" applyFill="1" applyBorder="1"/>
    <xf numFmtId="4" fontId="14" fillId="2" borderId="32" xfId="5" applyNumberFormat="1" applyFont="1" applyFill="1" applyBorder="1"/>
    <xf numFmtId="4" fontId="14" fillId="2" borderId="21" xfId="5" applyNumberFormat="1" applyFont="1" applyFill="1" applyBorder="1"/>
    <xf numFmtId="0" fontId="15" fillId="0" borderId="5" xfId="5" applyFont="1" applyBorder="1"/>
    <xf numFmtId="49" fontId="4" fillId="0" borderId="4" xfId="5" applyNumberFormat="1" applyFont="1" applyBorder="1"/>
    <xf numFmtId="49" fontId="22" fillId="0" borderId="4" xfId="5" applyNumberFormat="1" applyFont="1" applyBorder="1"/>
    <xf numFmtId="0" fontId="22" fillId="0" borderId="5" xfId="5" applyFont="1" applyBorder="1"/>
    <xf numFmtId="4" fontId="4" fillId="2" borderId="0" xfId="5" applyNumberFormat="1" applyFont="1" applyFill="1"/>
    <xf numFmtId="4" fontId="0" fillId="2" borderId="33" xfId="0" applyNumberFormat="1" applyFill="1" applyBorder="1" applyAlignment="1">
      <alignment horizontal="right" vertical="top"/>
    </xf>
    <xf numFmtId="168" fontId="4" fillId="2" borderId="5" xfId="5" applyNumberFormat="1" applyFont="1" applyFill="1" applyBorder="1"/>
    <xf numFmtId="4" fontId="0" fillId="2" borderId="27" xfId="0" applyNumberFormat="1" applyFill="1" applyBorder="1" applyAlignment="1">
      <alignment horizontal="right" vertical="top"/>
    </xf>
    <xf numFmtId="168" fontId="4" fillId="10" borderId="5" xfId="5" applyNumberFormat="1" applyFont="1" applyFill="1" applyBorder="1"/>
    <xf numFmtId="0" fontId="4" fillId="10" borderId="9" xfId="0" applyFont="1" applyFill="1" applyBorder="1"/>
    <xf numFmtId="4" fontId="0" fillId="10" borderId="27" xfId="0" applyNumberFormat="1" applyFill="1" applyBorder="1" applyAlignment="1">
      <alignment horizontal="right" vertical="top"/>
    </xf>
    <xf numFmtId="4" fontId="0" fillId="17" borderId="32" xfId="0" applyNumberFormat="1" applyFill="1" applyBorder="1" applyAlignment="1">
      <alignment horizontal="right" vertical="top"/>
    </xf>
    <xf numFmtId="4" fontId="9" fillId="16" borderId="5" xfId="5" applyNumberFormat="1" applyFont="1" applyFill="1" applyBorder="1"/>
    <xf numFmtId="168" fontId="4" fillId="2" borderId="13" xfId="5" applyNumberFormat="1" applyFont="1" applyFill="1" applyBorder="1"/>
    <xf numFmtId="168" fontId="4" fillId="16" borderId="5" xfId="5" applyNumberFormat="1" applyFont="1" applyFill="1" applyBorder="1"/>
    <xf numFmtId="0" fontId="20" fillId="0" borderId="5" xfId="0" applyFont="1" applyBorder="1"/>
    <xf numFmtId="172" fontId="45" fillId="2" borderId="5" xfId="5" applyNumberFormat="1" applyFont="1" applyFill="1" applyBorder="1" applyAlignment="1">
      <alignment horizontal="right"/>
    </xf>
    <xf numFmtId="46" fontId="4" fillId="0" borderId="4" xfId="5" applyNumberFormat="1" applyFont="1" applyBorder="1"/>
    <xf numFmtId="172" fontId="46" fillId="16" borderId="5" xfId="5" applyNumberFormat="1" applyFont="1" applyFill="1" applyBorder="1" applyAlignment="1">
      <alignment horizontal="right"/>
    </xf>
    <xf numFmtId="4" fontId="14" fillId="0" borderId="13" xfId="5" applyNumberFormat="1" applyFont="1" applyBorder="1"/>
    <xf numFmtId="4" fontId="14" fillId="0" borderId="5" xfId="5" applyNumberFormat="1" applyFont="1" applyBorder="1"/>
    <xf numFmtId="4" fontId="4" fillId="0" borderId="13" xfId="5" applyNumberFormat="1" applyFont="1" applyBorder="1"/>
    <xf numFmtId="49" fontId="4" fillId="0" borderId="34" xfId="5" applyNumberFormat="1" applyFont="1" applyBorder="1"/>
    <xf numFmtId="0" fontId="4" fillId="0" borderId="35" xfId="5" applyFont="1" applyBorder="1"/>
    <xf numFmtId="172" fontId="47" fillId="0" borderId="35" xfId="5" applyNumberFormat="1" applyFont="1" applyBorder="1"/>
    <xf numFmtId="172" fontId="47" fillId="0" borderId="36" xfId="5" applyNumberFormat="1" applyFont="1" applyBorder="1"/>
  </cellXfs>
  <cellStyles count="6">
    <cellStyle name="Migliaia" xfId="1" builtinId="3"/>
    <cellStyle name="Normale" xfId="0" builtinId="0"/>
    <cellStyle name="Normale 11" xfId="4" xr:uid="{BF005D69-CF13-4F0B-86DE-D3E17CE3AC02}"/>
    <cellStyle name="Normale 2" xfId="3" xr:uid="{5242A1A0-E24A-4E87-9596-090295144D72}"/>
    <cellStyle name="Normale_Foglio1" xfId="5" xr:uid="{14875121-E141-405D-8C41-918831DAFF94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9525</xdr:colOff>
      <xdr:row>47</xdr:row>
      <xdr:rowOff>66675</xdr:rowOff>
    </xdr:from>
    <xdr:to>
      <xdr:col>41</xdr:col>
      <xdr:colOff>454915</xdr:colOff>
      <xdr:row>103</xdr:row>
      <xdr:rowOff>102128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195646C-3758-4129-8B1F-25F08E763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48785" y="7435215"/>
          <a:ext cx="18291430" cy="1036817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41</xdr:col>
      <xdr:colOff>445390</xdr:colOff>
      <xdr:row>163</xdr:row>
      <xdr:rowOff>65390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3503B65-68C4-43EC-A671-3490C227C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39260" y="18493740"/>
          <a:ext cx="18291430" cy="10375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mministrazione\CONTABILITA'\BILANCI_Documentazione\anno%202023_24%20-%2001.04.24-31.03.2024\CONSOLIDATO\A03.9.2%20Vimercati%20SEE%20GRP%20reco%20upd_31.12.2023_15_sent%20(1).xlsb" TargetMode="External"/><Relationship Id="rId1" Type="http://schemas.openxmlformats.org/officeDocument/2006/relationships/externalLinkPath" Target="/Amministrazione/CONTABILITA'/BILANCI_Documentazione/anno%202023_24%20-%2001.04.24-31.03.2024/CONSOLIDATO/A03.9.2%20Vimercati%20SEE%20GRP%20reco%20upd_31.12.2023_15_sent%20(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1.03.2024_GT"/>
      <sheetName val="BS_31.03.2024_GT_1"/>
      <sheetName val="Foglio1"/>
      <sheetName val="SOCE_31.03.2024_GT"/>
      <sheetName val="PL_31.03.2024_GT"/>
      <sheetName val="BS_31.03.2024_GT_1_vs_12"/>
      <sheetName val="VEE DIC 2023"/>
      <sheetName val="Apr 2024 war costs"/>
      <sheetName val="TB for GRP_31.03.2024"/>
      <sheetName val="Deferred tax impact"/>
      <sheetName val="GT Aje list_31.03.2024"/>
      <sheetName val="intercompany_GT upd"/>
      <sheetName val="I10.1 Intercompany reconciliati"/>
      <sheetName val="consolidated B_S_GT_2023"/>
      <sheetName val="GT Aje PPE_2024"/>
      <sheetName val="2023 Aje_PPE"/>
      <sheetName val="SK B-S Equity (2)"/>
      <sheetName val="SK 1.1 B-S Fixed Assets_GT"/>
      <sheetName val="G30 FA TOM"/>
      <sheetName val="SK 1.2 B-S Fixed Assets_GT"/>
      <sheetName val="SK AGEING_GT"/>
      <sheetName val="SK 2 B-S Taxes_GT"/>
      <sheetName val="SK 3 B-S Other Assets (2)"/>
      <sheetName val="SK 4 B-S Other liabilities_GT"/>
      <sheetName val="SK 5 I-S production value_GT"/>
      <sheetName val="SK 6 I-S production cost_GT"/>
      <sheetName val="SK 7 I-S financial inc espe_GT"/>
      <sheetName val="SK 8 I-S Extraord inc espe (2)"/>
      <sheetName val="SK 9 I-S Income taxes_GT"/>
      <sheetName val="Orig TB_Subs Aje"/>
      <sheetName val="PBC GRP &gt;&gt;"/>
      <sheetName val="vee ce"/>
      <sheetName val="vee sp"/>
      <sheetName val="intercompany"/>
      <sheetName val="SK B-S Equity"/>
      <sheetName val="SK 1.1 B-S Fixed Assets"/>
      <sheetName val="SK 1.2 B-S Fixed Assets"/>
      <sheetName val="SK AGEING"/>
      <sheetName val="SK 2 B-S Taxes"/>
      <sheetName val="SK 3 B-S Other Assets"/>
      <sheetName val="SK 4 B-S Other liabilities"/>
      <sheetName val="SK 5 I-S production value"/>
      <sheetName val="SK 6 I-S production cost"/>
      <sheetName val="SK 7 I-S financial inc espen"/>
      <sheetName val="SK 8 I-S Extraord inc espe"/>
      <sheetName val="SK 9 I-S Income taxe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6FD04-2F1F-4F48-95E7-EC9E9FED57FE}">
  <sheetPr>
    <pageSetUpPr fitToPage="1"/>
  </sheetPr>
  <dimension ref="A2:Y231"/>
  <sheetViews>
    <sheetView tabSelected="1" view="pageBreakPreview" zoomScale="70" zoomScaleNormal="70" zoomScaleSheetLayoutView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G25" sqref="G25"/>
    </sheetView>
  </sheetViews>
  <sheetFormatPr defaultRowHeight="14.4" outlineLevelCol="1" x14ac:dyDescent="0.3"/>
  <cols>
    <col min="1" max="1" width="29.88671875" style="1" bestFit="1" customWidth="1"/>
    <col min="2" max="2" width="50" style="1" customWidth="1"/>
    <col min="3" max="3" width="21" style="3" hidden="1" customWidth="1"/>
    <col min="4" max="4" width="19.33203125" style="3" hidden="1" customWidth="1" outlineLevel="1"/>
    <col min="5" max="5" width="17.5546875" style="3" hidden="1" customWidth="1" outlineLevel="1"/>
    <col min="6" max="6" width="5.88671875" customWidth="1" collapsed="1"/>
    <col min="7" max="7" width="19.109375" customWidth="1"/>
    <col min="8" max="8" width="18.77734375" customWidth="1"/>
    <col min="9" max="9" width="13.33203125" bestFit="1" customWidth="1"/>
    <col min="10" max="10" width="22.21875" customWidth="1"/>
    <col min="11" max="11" width="19.88671875" customWidth="1"/>
    <col min="12" max="12" width="10.77734375" customWidth="1"/>
    <col min="13" max="13" width="23.88671875" customWidth="1"/>
    <col min="15" max="15" width="15.44140625" bestFit="1" customWidth="1"/>
    <col min="18" max="18" width="33.33203125" bestFit="1" customWidth="1"/>
    <col min="20" max="20" width="14.33203125" bestFit="1" customWidth="1"/>
    <col min="22" max="22" width="14.33203125" bestFit="1" customWidth="1"/>
    <col min="24" max="24" width="11.5546875" bestFit="1" customWidth="1"/>
    <col min="25" max="25" width="8.88671875" style="4"/>
  </cols>
  <sheetData>
    <row r="2" spans="1:25" ht="22.95" customHeight="1" x14ac:dyDescent="0.3">
      <c r="B2" s="2" t="s">
        <v>0</v>
      </c>
    </row>
    <row r="3" spans="1:25" ht="22.95" customHeight="1" x14ac:dyDescent="0.3">
      <c r="B3" s="5" t="s">
        <v>1</v>
      </c>
      <c r="C3" s="6"/>
      <c r="D3" s="7"/>
      <c r="E3" s="7"/>
      <c r="F3" s="8"/>
      <c r="G3" s="5" t="s">
        <v>2</v>
      </c>
      <c r="H3" s="8"/>
      <c r="I3" s="8"/>
      <c r="J3" s="8"/>
      <c r="K3" s="8"/>
      <c r="L3" s="8"/>
      <c r="M3" s="8"/>
    </row>
    <row r="4" spans="1:25" ht="15" thickBot="1" x14ac:dyDescent="0.35">
      <c r="B4" s="9"/>
      <c r="C4" s="6"/>
      <c r="D4" s="6"/>
      <c r="E4" s="6"/>
      <c r="F4" s="8"/>
      <c r="G4" s="8"/>
      <c r="H4" s="10"/>
      <c r="I4" s="10"/>
      <c r="J4" s="10"/>
      <c r="K4" s="8"/>
      <c r="L4" s="8"/>
      <c r="M4" s="8"/>
    </row>
    <row r="5" spans="1:25" ht="14.55" customHeight="1" x14ac:dyDescent="0.3">
      <c r="B5" s="11" t="s">
        <v>3</v>
      </c>
      <c r="C5" s="12" t="s">
        <v>4</v>
      </c>
      <c r="D5" s="12" t="s">
        <v>5</v>
      </c>
      <c r="E5" s="12" t="s">
        <v>6</v>
      </c>
      <c r="F5" s="13"/>
      <c r="G5" s="14" t="s">
        <v>7</v>
      </c>
      <c r="H5" s="14" t="s">
        <v>8</v>
      </c>
      <c r="I5" s="15"/>
      <c r="J5" s="16" t="s">
        <v>9</v>
      </c>
      <c r="K5" s="16" t="s">
        <v>10</v>
      </c>
      <c r="L5" s="16" t="s">
        <v>9</v>
      </c>
      <c r="M5" s="17" t="s">
        <v>10</v>
      </c>
    </row>
    <row r="6" spans="1:25" ht="54.45" customHeight="1" x14ac:dyDescent="0.3">
      <c r="B6" s="18"/>
      <c r="C6" s="19"/>
      <c r="D6" s="19"/>
      <c r="E6" s="19"/>
      <c r="F6" s="20"/>
      <c r="G6" s="21"/>
      <c r="H6" s="21"/>
      <c r="I6" s="22">
        <v>4.9602000000000004</v>
      </c>
      <c r="J6" s="21" t="s">
        <v>11</v>
      </c>
      <c r="K6" s="21" t="s">
        <v>12</v>
      </c>
      <c r="L6" s="23" t="s">
        <v>13</v>
      </c>
      <c r="M6" s="24"/>
      <c r="R6" s="25" t="s">
        <v>14</v>
      </c>
      <c r="T6" s="26" t="s">
        <v>15</v>
      </c>
      <c r="V6" s="26" t="s">
        <v>16</v>
      </c>
      <c r="X6" s="25" t="s">
        <v>17</v>
      </c>
      <c r="Y6" s="26" t="s">
        <v>18</v>
      </c>
    </row>
    <row r="7" spans="1:25" ht="16.05" customHeight="1" x14ac:dyDescent="0.3">
      <c r="B7" s="18"/>
      <c r="C7" s="19"/>
      <c r="D7" s="19"/>
      <c r="E7" s="19"/>
      <c r="F7" s="27"/>
      <c r="G7" s="21"/>
      <c r="H7" s="21"/>
      <c r="I7" s="28"/>
      <c r="J7" s="21"/>
      <c r="K7" s="21"/>
      <c r="L7" s="23"/>
      <c r="M7" s="24"/>
      <c r="R7" t="s">
        <v>19</v>
      </c>
      <c r="T7" s="29">
        <f>+G12</f>
        <v>388782.27</v>
      </c>
      <c r="U7" s="29"/>
      <c r="V7" s="29">
        <v>-6343352.5499999989</v>
      </c>
      <c r="W7" s="29"/>
      <c r="X7" s="29">
        <f>+T7-V7</f>
        <v>6732134.8199999984</v>
      </c>
      <c r="Y7" s="30"/>
    </row>
    <row r="8" spans="1:25" hidden="1" x14ac:dyDescent="0.3">
      <c r="A8" s="31" t="s">
        <v>20</v>
      </c>
      <c r="B8" s="32"/>
      <c r="C8" s="33" t="s">
        <v>21</v>
      </c>
      <c r="D8" s="33" t="s">
        <v>21</v>
      </c>
      <c r="E8" s="33" t="s">
        <v>21</v>
      </c>
      <c r="F8" s="27"/>
      <c r="G8" s="33"/>
      <c r="H8" s="34"/>
      <c r="I8" s="34"/>
      <c r="J8" s="34"/>
      <c r="K8" s="34"/>
      <c r="L8" s="34"/>
      <c r="M8" s="35"/>
    </row>
    <row r="9" spans="1:25" x14ac:dyDescent="0.3">
      <c r="A9" s="36"/>
      <c r="B9" s="37" t="s">
        <v>22</v>
      </c>
      <c r="C9" s="38">
        <f>SUM(C10:C17)</f>
        <v>0</v>
      </c>
      <c r="D9" s="38">
        <f>SUM(D10:D17)</f>
        <v>0</v>
      </c>
      <c r="E9" s="38">
        <f>SUM(E10:E17)</f>
        <v>0</v>
      </c>
      <c r="F9" s="39"/>
      <c r="G9" s="38">
        <f>SUM(G10:G17)</f>
        <v>346894336.89999998</v>
      </c>
      <c r="H9" s="40">
        <f>+G9/$I$6</f>
        <v>69935554.392968014</v>
      </c>
      <c r="I9" s="41"/>
      <c r="J9" s="42">
        <f>SUM(J10:J16)</f>
        <v>27496456.280000005</v>
      </c>
      <c r="K9" s="42">
        <f>SUM(K10:K16)</f>
        <v>42439098.11296802</v>
      </c>
      <c r="L9" s="43">
        <f>+J9/H9</f>
        <v>0.39316848945669847</v>
      </c>
      <c r="M9" s="44">
        <f>+K9/H9</f>
        <v>0.60683151054330176</v>
      </c>
      <c r="O9" s="45">
        <f>+K9+J9-H9</f>
        <v>0</v>
      </c>
      <c r="R9" s="37" t="s">
        <v>22</v>
      </c>
      <c r="S9" s="25"/>
      <c r="T9" s="46">
        <f>+G9</f>
        <v>346894336.89999998</v>
      </c>
      <c r="U9" s="46"/>
      <c r="V9" s="46">
        <v>320852525.67999995</v>
      </c>
      <c r="W9" s="46"/>
      <c r="X9" s="46">
        <f>+T9-V9</f>
        <v>26041811.220000029</v>
      </c>
      <c r="Y9" s="30">
        <f>+X9/V9</f>
        <v>8.1164426444230803E-2</v>
      </c>
    </row>
    <row r="10" spans="1:25" x14ac:dyDescent="0.3">
      <c r="A10" s="47">
        <v>701.01</v>
      </c>
      <c r="B10" s="32" t="s">
        <v>23</v>
      </c>
      <c r="C10" s="48"/>
      <c r="D10" s="48"/>
      <c r="E10" s="49"/>
      <c r="F10" s="27"/>
      <c r="G10" s="50">
        <f>244151463.46-G11</f>
        <v>107763541.01994398</v>
      </c>
      <c r="H10" s="51">
        <f t="shared" ref="H10:H73" si="0">+G10/$I$6</f>
        <v>21725644.332878508</v>
      </c>
      <c r="I10" s="27"/>
      <c r="J10" s="52">
        <f>$E10*L10</f>
        <v>0</v>
      </c>
      <c r="K10" s="52">
        <f>+H10</f>
        <v>21725644.332878508</v>
      </c>
      <c r="L10" s="53">
        <v>0</v>
      </c>
      <c r="M10" s="54">
        <v>1</v>
      </c>
      <c r="O10" s="45">
        <f t="shared" ref="O10:O73" si="1">+K10+J10-H10</f>
        <v>0</v>
      </c>
    </row>
    <row r="11" spans="1:25" x14ac:dyDescent="0.3">
      <c r="A11" s="47" t="s">
        <v>24</v>
      </c>
      <c r="B11" s="32" t="s">
        <v>25</v>
      </c>
      <c r="C11" s="55"/>
      <c r="D11" s="55"/>
      <c r="E11" s="56"/>
      <c r="F11" s="27"/>
      <c r="G11" s="50">
        <v>136387922.44005603</v>
      </c>
      <c r="H11" s="51">
        <f t="shared" si="0"/>
        <v>27496456.280000005</v>
      </c>
      <c r="I11" s="27"/>
      <c r="J11" s="52">
        <f>+H11</f>
        <v>27496456.280000005</v>
      </c>
      <c r="K11" s="52">
        <f t="shared" ref="J11:K16" si="2">$E11*M11</f>
        <v>0</v>
      </c>
      <c r="L11" s="53">
        <v>1</v>
      </c>
      <c r="M11" s="54">
        <v>0</v>
      </c>
      <c r="O11" s="45">
        <f t="shared" si="1"/>
        <v>0</v>
      </c>
      <c r="R11" t="s">
        <v>26</v>
      </c>
      <c r="T11" s="29">
        <f>+G29</f>
        <v>2589716</v>
      </c>
      <c r="U11" s="29"/>
      <c r="V11" s="29">
        <v>873596.52000000025</v>
      </c>
      <c r="W11" s="29"/>
      <c r="X11" s="29">
        <f>+T11-V11</f>
        <v>1716119.4799999997</v>
      </c>
      <c r="Y11" s="30"/>
    </row>
    <row r="12" spans="1:25" x14ac:dyDescent="0.3">
      <c r="A12" s="47" t="s">
        <v>27</v>
      </c>
      <c r="B12" s="32" t="s">
        <v>19</v>
      </c>
      <c r="C12" s="57"/>
      <c r="D12" s="57"/>
      <c r="E12" s="56"/>
      <c r="F12" s="27"/>
      <c r="G12" s="50">
        <v>388782.27</v>
      </c>
      <c r="H12" s="51">
        <f t="shared" si="0"/>
        <v>78380.36167896456</v>
      </c>
      <c r="I12" s="27"/>
      <c r="J12" s="52">
        <f t="shared" si="2"/>
        <v>0</v>
      </c>
      <c r="K12" s="52">
        <f>+H12</f>
        <v>78380.36167896456</v>
      </c>
      <c r="L12" s="53">
        <v>0</v>
      </c>
      <c r="M12" s="54">
        <v>1</v>
      </c>
      <c r="O12" s="45">
        <f t="shared" si="1"/>
        <v>0</v>
      </c>
      <c r="R12" t="s">
        <v>28</v>
      </c>
      <c r="T12" s="29">
        <v>0</v>
      </c>
      <c r="U12" s="29"/>
      <c r="V12" s="29">
        <v>-1373036.81</v>
      </c>
      <c r="W12" s="29"/>
      <c r="X12" s="29">
        <f>+T12-V12</f>
        <v>1373036.81</v>
      </c>
      <c r="Y12" s="30"/>
    </row>
    <row r="13" spans="1:25" x14ac:dyDescent="0.3">
      <c r="A13" s="58">
        <v>701.03</v>
      </c>
      <c r="B13" s="32" t="s">
        <v>29</v>
      </c>
      <c r="C13" s="59"/>
      <c r="D13" s="59"/>
      <c r="E13" s="56"/>
      <c r="F13" s="27"/>
      <c r="G13" s="50">
        <v>93732798.680000007</v>
      </c>
      <c r="H13" s="51">
        <f t="shared" si="0"/>
        <v>18896979.694367163</v>
      </c>
      <c r="I13" s="27"/>
      <c r="J13" s="52">
        <f t="shared" si="2"/>
        <v>0</v>
      </c>
      <c r="K13" s="52">
        <f t="shared" ref="K13:K16" si="3">+H13</f>
        <v>18896979.694367163</v>
      </c>
      <c r="L13" s="53">
        <v>0</v>
      </c>
      <c r="M13" s="54">
        <v>1</v>
      </c>
      <c r="O13" s="45">
        <f t="shared" si="1"/>
        <v>0</v>
      </c>
      <c r="R13" t="s">
        <v>30</v>
      </c>
      <c r="T13" s="29">
        <f>+G31</f>
        <v>290643.17</v>
      </c>
      <c r="U13" s="29"/>
      <c r="V13" s="29">
        <v>757432.40999999992</v>
      </c>
      <c r="W13" s="29"/>
      <c r="X13" s="29">
        <f>+T13-V13</f>
        <v>-466789.23999999993</v>
      </c>
      <c r="Y13" s="30"/>
    </row>
    <row r="14" spans="1:25" x14ac:dyDescent="0.3">
      <c r="A14" s="58">
        <v>701.04</v>
      </c>
      <c r="B14" s="32" t="s">
        <v>31</v>
      </c>
      <c r="C14" s="60"/>
      <c r="D14" s="60"/>
      <c r="E14" s="56"/>
      <c r="F14" s="27"/>
      <c r="G14" s="50">
        <v>7546750.3399999999</v>
      </c>
      <c r="H14" s="51">
        <f t="shared" si="0"/>
        <v>1521460.8967380347</v>
      </c>
      <c r="I14" s="27"/>
      <c r="J14" s="52">
        <f t="shared" si="2"/>
        <v>0</v>
      </c>
      <c r="K14" s="52">
        <f t="shared" si="3"/>
        <v>1521460.8967380347</v>
      </c>
      <c r="L14" s="53">
        <v>0</v>
      </c>
      <c r="M14" s="54">
        <v>1</v>
      </c>
      <c r="O14" s="45">
        <f t="shared" si="1"/>
        <v>0</v>
      </c>
      <c r="R14" s="61" t="s">
        <v>32</v>
      </c>
      <c r="S14" s="25"/>
      <c r="T14" s="46">
        <f>+G18</f>
        <v>16084836.259999994</v>
      </c>
      <c r="U14" s="46"/>
      <c r="V14" s="46">
        <v>1833871.2400000021</v>
      </c>
      <c r="W14" s="46"/>
      <c r="X14" s="46">
        <f>+T14-V14</f>
        <v>14250965.019999992</v>
      </c>
      <c r="Y14" s="30"/>
    </row>
    <row r="15" spans="1:25" x14ac:dyDescent="0.3">
      <c r="A15" s="58">
        <v>704</v>
      </c>
      <c r="B15" s="32" t="s">
        <v>33</v>
      </c>
      <c r="C15" s="60"/>
      <c r="D15" s="60"/>
      <c r="E15" s="56"/>
      <c r="F15" s="27"/>
      <c r="G15" s="50">
        <v>87187.4</v>
      </c>
      <c r="H15" s="51">
        <f t="shared" si="0"/>
        <v>17577.396072739</v>
      </c>
      <c r="I15" s="27"/>
      <c r="J15" s="52">
        <f t="shared" si="2"/>
        <v>0</v>
      </c>
      <c r="K15" s="52">
        <f t="shared" si="3"/>
        <v>17577.396072739</v>
      </c>
      <c r="L15" s="53">
        <v>0</v>
      </c>
      <c r="M15" s="54">
        <v>1</v>
      </c>
      <c r="O15" s="45">
        <f t="shared" si="1"/>
        <v>0</v>
      </c>
    </row>
    <row r="16" spans="1:25" x14ac:dyDescent="0.3">
      <c r="A16" s="58">
        <v>707</v>
      </c>
      <c r="B16" s="32" t="s">
        <v>34</v>
      </c>
      <c r="C16" s="60"/>
      <c r="D16" s="60"/>
      <c r="E16" s="56"/>
      <c r="F16" s="27"/>
      <c r="G16" s="50">
        <v>987354.75</v>
      </c>
      <c r="H16" s="51">
        <f t="shared" si="0"/>
        <v>199055.43123261156</v>
      </c>
      <c r="I16" s="27"/>
      <c r="J16" s="52">
        <f t="shared" si="2"/>
        <v>0</v>
      </c>
      <c r="K16" s="52">
        <f t="shared" si="3"/>
        <v>199055.43123261156</v>
      </c>
      <c r="L16" s="53">
        <v>0</v>
      </c>
      <c r="M16" s="54">
        <v>1</v>
      </c>
      <c r="O16" s="45">
        <f t="shared" si="1"/>
        <v>0</v>
      </c>
      <c r="R16" s="37" t="s">
        <v>35</v>
      </c>
      <c r="T16" s="46">
        <f>+G33</f>
        <v>362979173.15999997</v>
      </c>
      <c r="U16" s="46"/>
      <c r="V16" s="46">
        <v>322944389.03999996</v>
      </c>
      <c r="W16" s="46"/>
      <c r="X16" s="46">
        <f>+T16-V16</f>
        <v>40034784.120000005</v>
      </c>
      <c r="Y16" s="62">
        <f>+X16/V16</f>
        <v>0.12396804365918644</v>
      </c>
    </row>
    <row r="17" spans="1:25" x14ac:dyDescent="0.3">
      <c r="A17" s="36"/>
      <c r="B17" s="32"/>
      <c r="C17" s="56"/>
      <c r="D17" s="56"/>
      <c r="E17" s="56"/>
      <c r="F17" s="27"/>
      <c r="G17" s="50"/>
      <c r="H17" s="51">
        <f t="shared" si="0"/>
        <v>0</v>
      </c>
      <c r="I17" s="27"/>
      <c r="J17" s="27"/>
      <c r="K17" s="27"/>
      <c r="L17" s="27"/>
      <c r="M17" s="63"/>
      <c r="O17" s="45">
        <f t="shared" si="1"/>
        <v>0</v>
      </c>
    </row>
    <row r="18" spans="1:25" x14ac:dyDescent="0.3">
      <c r="A18" s="58"/>
      <c r="B18" s="37" t="s">
        <v>32</v>
      </c>
      <c r="C18" s="64"/>
      <c r="D18" s="64">
        <f>D19+D25+D26+D28+D29+D31+D30+D24+D32+D27</f>
        <v>0</v>
      </c>
      <c r="E18" s="64">
        <f>E19+E25+E26+E28+E29+E31+E30+E24+E32+E27</f>
        <v>0</v>
      </c>
      <c r="F18" s="39"/>
      <c r="G18" s="64">
        <f>G19+G25+G26+G28+G29+G31+G30+G24+G32+G27</f>
        <v>16084836.259999994</v>
      </c>
      <c r="H18" s="40">
        <f t="shared" si="0"/>
        <v>3242779.7790411664</v>
      </c>
      <c r="I18" s="41"/>
      <c r="J18" s="65">
        <f t="shared" ref="J18:J32" si="4">$E18*L18</f>
        <v>0</v>
      </c>
      <c r="K18" s="65">
        <f>+H18</f>
        <v>3242779.7790411664</v>
      </c>
      <c r="L18" s="66">
        <v>0</v>
      </c>
      <c r="M18" s="67">
        <v>1</v>
      </c>
      <c r="O18" s="45">
        <f t="shared" si="1"/>
        <v>0</v>
      </c>
      <c r="R18" s="37" t="s">
        <v>36</v>
      </c>
      <c r="T18" s="29">
        <f>-G54</f>
        <v>-40062562.789999999</v>
      </c>
      <c r="U18" s="29"/>
      <c r="V18" s="29">
        <v>-31963440</v>
      </c>
      <c r="W18" s="29"/>
      <c r="X18" s="29">
        <f>+T18-V18</f>
        <v>-8099122.7899999991</v>
      </c>
      <c r="Y18" s="30">
        <f>+X18/V18</f>
        <v>0.25338708192860337</v>
      </c>
    </row>
    <row r="19" spans="1:25" x14ac:dyDescent="0.3">
      <c r="A19" s="58">
        <v>708</v>
      </c>
      <c r="B19" s="68" t="s">
        <v>37</v>
      </c>
      <c r="C19" s="69"/>
      <c r="D19" s="70">
        <f t="shared" ref="D19:E19" si="5">SUM(D20:D23)</f>
        <v>0</v>
      </c>
      <c r="E19" s="70">
        <f t="shared" si="5"/>
        <v>0</v>
      </c>
      <c r="F19" s="71"/>
      <c r="G19" s="72">
        <v>8004574.4699999997</v>
      </c>
      <c r="H19" s="73">
        <f t="shared" si="0"/>
        <v>1613760.4269989112</v>
      </c>
      <c r="I19" s="71"/>
      <c r="J19" s="74">
        <f t="shared" si="4"/>
        <v>0</v>
      </c>
      <c r="K19" s="74">
        <f t="shared" ref="K19:K32" si="6">+H19</f>
        <v>1613760.4269989112</v>
      </c>
      <c r="L19" s="75">
        <v>0</v>
      </c>
      <c r="M19" s="76">
        <v>1</v>
      </c>
      <c r="O19" s="45">
        <f t="shared" si="1"/>
        <v>0</v>
      </c>
    </row>
    <row r="20" spans="1:25" x14ac:dyDescent="0.3">
      <c r="A20" s="58">
        <v>708.01</v>
      </c>
      <c r="B20" s="77" t="s">
        <v>38</v>
      </c>
      <c r="C20" s="78"/>
      <c r="D20" s="79"/>
      <c r="E20" s="79"/>
      <c r="F20" s="80"/>
      <c r="G20" s="81">
        <v>105116.4</v>
      </c>
      <c r="H20" s="82">
        <f t="shared" si="0"/>
        <v>21191.968065803794</v>
      </c>
      <c r="I20" s="80"/>
      <c r="J20" s="83">
        <f t="shared" si="4"/>
        <v>0</v>
      </c>
      <c r="K20" s="83">
        <f t="shared" si="6"/>
        <v>21191.968065803794</v>
      </c>
      <c r="L20" s="84">
        <v>0</v>
      </c>
      <c r="M20" s="85">
        <v>1</v>
      </c>
      <c r="O20" s="45">
        <f t="shared" si="1"/>
        <v>0</v>
      </c>
      <c r="R20" t="s">
        <v>39</v>
      </c>
      <c r="T20" s="29">
        <f>-G79</f>
        <v>-22666273.490000002</v>
      </c>
      <c r="U20" s="29"/>
      <c r="V20" s="29">
        <v>-20538195.390000001</v>
      </c>
      <c r="W20" s="29"/>
      <c r="X20" s="29">
        <f>+T20-V20</f>
        <v>-2128078.1000000015</v>
      </c>
      <c r="Y20" s="30">
        <f>+X20/V20</f>
        <v>0.10361563222035358</v>
      </c>
    </row>
    <row r="21" spans="1:25" x14ac:dyDescent="0.3">
      <c r="A21" s="58">
        <v>708.02</v>
      </c>
      <c r="B21" s="86" t="s">
        <v>40</v>
      </c>
      <c r="C21" s="78"/>
      <c r="D21" s="79"/>
      <c r="E21" s="79"/>
      <c r="F21" s="80"/>
      <c r="G21" s="81">
        <v>1535390.11</v>
      </c>
      <c r="H21" s="82">
        <f t="shared" si="0"/>
        <v>309541.97612999473</v>
      </c>
      <c r="I21" s="80"/>
      <c r="J21" s="83">
        <f t="shared" si="4"/>
        <v>0</v>
      </c>
      <c r="K21" s="83">
        <f t="shared" si="6"/>
        <v>309541.97612999473</v>
      </c>
      <c r="L21" s="84">
        <v>0</v>
      </c>
      <c r="M21" s="85">
        <v>1</v>
      </c>
      <c r="O21" s="45">
        <f t="shared" si="1"/>
        <v>0</v>
      </c>
      <c r="R21" t="s">
        <v>41</v>
      </c>
      <c r="T21" s="29">
        <f>-G88</f>
        <v>-641136.57999999996</v>
      </c>
      <c r="U21" s="29"/>
      <c r="V21" s="29">
        <v>-2232304.0700000003</v>
      </c>
      <c r="W21" s="29"/>
      <c r="X21" s="29">
        <f>+T21-V21</f>
        <v>1591167.4900000002</v>
      </c>
      <c r="Y21" s="30">
        <f>+X21/V21</f>
        <v>-0.71279155531889526</v>
      </c>
    </row>
    <row r="22" spans="1:25" x14ac:dyDescent="0.3">
      <c r="A22" s="58">
        <v>708.03</v>
      </c>
      <c r="B22" s="86" t="s">
        <v>42</v>
      </c>
      <c r="C22" s="78"/>
      <c r="D22" s="79"/>
      <c r="E22" s="79"/>
      <c r="F22" s="80"/>
      <c r="G22" s="81">
        <v>1302753.02</v>
      </c>
      <c r="H22" s="82">
        <f t="shared" si="0"/>
        <v>262641.22817628318</v>
      </c>
      <c r="I22" s="80"/>
      <c r="J22" s="83">
        <f t="shared" si="4"/>
        <v>0</v>
      </c>
      <c r="K22" s="83">
        <f t="shared" si="6"/>
        <v>262641.22817628318</v>
      </c>
      <c r="L22" s="84">
        <v>0</v>
      </c>
      <c r="M22" s="85">
        <v>1</v>
      </c>
      <c r="O22" s="45">
        <f t="shared" si="1"/>
        <v>0</v>
      </c>
      <c r="R22" t="s">
        <v>43</v>
      </c>
      <c r="T22" s="29">
        <f>-G89</f>
        <v>-529931.32999999996</v>
      </c>
      <c r="V22" s="29">
        <v>-166469.03000000003</v>
      </c>
      <c r="X22" s="29">
        <f>+T22-V22</f>
        <v>-363462.29999999993</v>
      </c>
      <c r="Y22" s="30">
        <f>+X22/V22</f>
        <v>2.1833628753648644</v>
      </c>
    </row>
    <row r="23" spans="1:25" x14ac:dyDescent="0.3">
      <c r="A23" s="58" t="s">
        <v>44</v>
      </c>
      <c r="B23" s="86" t="s">
        <v>45</v>
      </c>
      <c r="C23" s="78"/>
      <c r="D23" s="79"/>
      <c r="E23" s="79"/>
      <c r="F23" s="80"/>
      <c r="G23" s="81">
        <v>5061314.9399999995</v>
      </c>
      <c r="H23" s="82">
        <f t="shared" si="0"/>
        <v>1020385.2546268294</v>
      </c>
      <c r="I23" s="80"/>
      <c r="J23" s="83">
        <f t="shared" si="4"/>
        <v>0</v>
      </c>
      <c r="K23" s="83">
        <f t="shared" si="6"/>
        <v>1020385.2546268294</v>
      </c>
      <c r="L23" s="84">
        <v>0</v>
      </c>
      <c r="M23" s="85">
        <v>1</v>
      </c>
      <c r="O23" s="45">
        <f t="shared" si="1"/>
        <v>0</v>
      </c>
      <c r="R23" t="s">
        <v>28</v>
      </c>
      <c r="T23" s="29">
        <f>-G93</f>
        <v>-2760729.46</v>
      </c>
      <c r="V23">
        <v>0</v>
      </c>
      <c r="X23" s="29">
        <f>+T23-V23</f>
        <v>-2760729.46</v>
      </c>
      <c r="Y23" s="30"/>
    </row>
    <row r="24" spans="1:25" x14ac:dyDescent="0.3">
      <c r="A24" s="58">
        <v>709</v>
      </c>
      <c r="B24" s="87" t="s">
        <v>46</v>
      </c>
      <c r="C24" s="49"/>
      <c r="D24" s="56"/>
      <c r="E24" s="56"/>
      <c r="F24" s="27"/>
      <c r="G24" s="50">
        <v>222.19</v>
      </c>
      <c r="H24" s="51">
        <f t="shared" si="0"/>
        <v>44.79456473529293</v>
      </c>
      <c r="I24" s="27"/>
      <c r="J24" s="52">
        <f t="shared" si="4"/>
        <v>0</v>
      </c>
      <c r="K24" s="52">
        <f t="shared" si="6"/>
        <v>44.79456473529293</v>
      </c>
      <c r="L24" s="53">
        <v>0</v>
      </c>
      <c r="M24" s="54">
        <v>1</v>
      </c>
      <c r="O24" s="45">
        <f t="shared" si="1"/>
        <v>0</v>
      </c>
      <c r="R24" s="88" t="s">
        <v>47</v>
      </c>
      <c r="S24" s="25"/>
      <c r="T24" s="46">
        <f>-G96</f>
        <v>-68824887.230000004</v>
      </c>
      <c r="U24" s="46"/>
      <c r="V24" s="46">
        <v>-53161878.460000008</v>
      </c>
      <c r="W24" s="46"/>
      <c r="X24" s="46">
        <f>+T24-V24</f>
        <v>-15663008.769999996</v>
      </c>
      <c r="Y24" s="62">
        <f>+X24/V24</f>
        <v>0.2946285801730113</v>
      </c>
    </row>
    <row r="25" spans="1:25" x14ac:dyDescent="0.3">
      <c r="A25" s="58">
        <v>711</v>
      </c>
      <c r="B25" s="32" t="s">
        <v>48</v>
      </c>
      <c r="C25" s="49"/>
      <c r="D25" s="56"/>
      <c r="E25" s="56"/>
      <c r="F25" s="27"/>
      <c r="G25" s="50">
        <v>4740751.7999999952</v>
      </c>
      <c r="H25" s="51">
        <f t="shared" si="0"/>
        <v>955758.19523406203</v>
      </c>
      <c r="I25" s="89"/>
      <c r="J25" s="52">
        <f t="shared" si="4"/>
        <v>0</v>
      </c>
      <c r="K25" s="52">
        <f t="shared" si="6"/>
        <v>955758.19523406203</v>
      </c>
      <c r="L25" s="53">
        <v>0</v>
      </c>
      <c r="M25" s="54">
        <v>1</v>
      </c>
      <c r="O25" s="45">
        <f t="shared" si="1"/>
        <v>0</v>
      </c>
    </row>
    <row r="26" spans="1:25" x14ac:dyDescent="0.3">
      <c r="A26" s="58">
        <v>722</v>
      </c>
      <c r="B26" s="32" t="s">
        <v>49</v>
      </c>
      <c r="C26" s="49"/>
      <c r="D26" s="56"/>
      <c r="E26" s="56"/>
      <c r="F26" s="27"/>
      <c r="G26" s="50">
        <v>5244.27</v>
      </c>
      <c r="H26" s="51">
        <f t="shared" si="0"/>
        <v>1057.2698681504778</v>
      </c>
      <c r="I26" s="27"/>
      <c r="J26" s="52">
        <f t="shared" si="4"/>
        <v>0</v>
      </c>
      <c r="K26" s="52">
        <f t="shared" si="6"/>
        <v>1057.2698681504778</v>
      </c>
      <c r="L26" s="53">
        <v>0</v>
      </c>
      <c r="M26" s="54">
        <v>1</v>
      </c>
      <c r="O26" s="45">
        <f t="shared" si="1"/>
        <v>0</v>
      </c>
      <c r="R26" s="32" t="s">
        <v>50</v>
      </c>
      <c r="T26" s="29">
        <f>-G98</f>
        <v>-232846049.68000001</v>
      </c>
      <c r="U26" s="29"/>
      <c r="V26" s="29">
        <v>-210173957.56</v>
      </c>
      <c r="W26" s="29"/>
      <c r="X26" s="29">
        <f>+T26-V26</f>
        <v>-22672092.120000005</v>
      </c>
      <c r="Y26" s="30">
        <f>+X26/V26</f>
        <v>0.10787298475610436</v>
      </c>
    </row>
    <row r="27" spans="1:25" x14ac:dyDescent="0.3">
      <c r="A27" s="58">
        <v>741</v>
      </c>
      <c r="B27" s="32" t="s">
        <v>51</v>
      </c>
      <c r="C27" s="49"/>
      <c r="D27" s="56"/>
      <c r="E27" s="56"/>
      <c r="F27" s="27"/>
      <c r="G27" s="50">
        <v>0</v>
      </c>
      <c r="H27" s="51">
        <f t="shared" si="0"/>
        <v>0</v>
      </c>
      <c r="I27" s="27"/>
      <c r="J27" s="52">
        <f t="shared" si="4"/>
        <v>0</v>
      </c>
      <c r="K27" s="52">
        <f t="shared" si="6"/>
        <v>0</v>
      </c>
      <c r="L27" s="53">
        <v>0</v>
      </c>
      <c r="M27" s="54">
        <v>1</v>
      </c>
      <c r="O27" s="45">
        <f t="shared" si="1"/>
        <v>0</v>
      </c>
      <c r="R27" s="32" t="s">
        <v>52</v>
      </c>
      <c r="T27" s="29">
        <f>-G99</f>
        <v>-2691792.75</v>
      </c>
      <c r="U27" s="29"/>
      <c r="V27" s="29">
        <v>-1287130.3000000003</v>
      </c>
      <c r="W27" s="29"/>
      <c r="X27" s="29">
        <f>+T27-V27</f>
        <v>-1404662.4499999997</v>
      </c>
      <c r="Y27" s="30">
        <f>+X27/V27</f>
        <v>1.0913133270190278</v>
      </c>
    </row>
    <row r="28" spans="1:25" ht="15.6" x14ac:dyDescent="0.3">
      <c r="A28" s="58" t="s">
        <v>53</v>
      </c>
      <c r="B28" s="32" t="s">
        <v>54</v>
      </c>
      <c r="C28" s="49"/>
      <c r="D28" s="56"/>
      <c r="E28" s="56"/>
      <c r="F28" s="27"/>
      <c r="G28" s="50">
        <v>453684.36</v>
      </c>
      <c r="H28" s="51">
        <f t="shared" si="0"/>
        <v>91464.932865610244</v>
      </c>
      <c r="I28" s="27"/>
      <c r="J28" s="52">
        <f t="shared" si="4"/>
        <v>0</v>
      </c>
      <c r="K28" s="52">
        <f t="shared" si="6"/>
        <v>91464.932865610244</v>
      </c>
      <c r="L28" s="53">
        <v>0</v>
      </c>
      <c r="M28" s="54">
        <v>1</v>
      </c>
      <c r="O28" s="45">
        <f t="shared" si="1"/>
        <v>0</v>
      </c>
      <c r="R28" s="90" t="s">
        <v>55</v>
      </c>
      <c r="T28" s="46">
        <f>+T18+T24+T26+T27</f>
        <v>-344425292.45000005</v>
      </c>
      <c r="U28" s="46"/>
      <c r="V28" s="46">
        <v>-296586406.31999999</v>
      </c>
      <c r="W28" s="46"/>
      <c r="X28" s="46">
        <f>+T28-V28</f>
        <v>-47838886.130000055</v>
      </c>
      <c r="Y28" s="30">
        <f>+X28/V28</f>
        <v>0.16129831007286488</v>
      </c>
    </row>
    <row r="29" spans="1:25" x14ac:dyDescent="0.3">
      <c r="A29" s="58">
        <v>765</v>
      </c>
      <c r="B29" s="32" t="s">
        <v>26</v>
      </c>
      <c r="C29" s="49"/>
      <c r="D29" s="56"/>
      <c r="E29" s="56"/>
      <c r="F29" s="27"/>
      <c r="G29" s="50">
        <v>2589716</v>
      </c>
      <c r="H29" s="51">
        <f t="shared" si="0"/>
        <v>522099.10890689888</v>
      </c>
      <c r="I29" s="27"/>
      <c r="J29" s="52">
        <f t="shared" si="4"/>
        <v>0</v>
      </c>
      <c r="K29" s="52">
        <f t="shared" si="6"/>
        <v>522099.10890689888</v>
      </c>
      <c r="L29" s="53">
        <v>0</v>
      </c>
      <c r="M29" s="54">
        <v>1</v>
      </c>
      <c r="O29" s="45">
        <f t="shared" si="1"/>
        <v>0</v>
      </c>
      <c r="T29" s="29"/>
      <c r="U29" s="29"/>
      <c r="V29" s="29"/>
      <c r="W29" s="29"/>
      <c r="X29" s="29"/>
    </row>
    <row r="30" spans="1:25" ht="15.6" x14ac:dyDescent="0.3">
      <c r="A30" s="58">
        <v>665</v>
      </c>
      <c r="B30" s="32" t="s">
        <v>28</v>
      </c>
      <c r="C30" s="49"/>
      <c r="D30" s="49"/>
      <c r="E30" s="49"/>
      <c r="F30" s="27"/>
      <c r="G30" s="50">
        <v>0</v>
      </c>
      <c r="H30" s="51">
        <f t="shared" si="0"/>
        <v>0</v>
      </c>
      <c r="I30" s="27"/>
      <c r="J30" s="52">
        <f t="shared" si="4"/>
        <v>0</v>
      </c>
      <c r="K30" s="52">
        <f t="shared" si="6"/>
        <v>0</v>
      </c>
      <c r="L30" s="53">
        <v>0</v>
      </c>
      <c r="M30" s="54">
        <v>1</v>
      </c>
      <c r="O30" s="45">
        <f t="shared" si="1"/>
        <v>0</v>
      </c>
      <c r="R30" s="90" t="s">
        <v>56</v>
      </c>
      <c r="T30" s="46">
        <f>+T28+T16</f>
        <v>18553880.709999919</v>
      </c>
      <c r="V30" s="46">
        <v>26357982.719999969</v>
      </c>
      <c r="X30" s="46">
        <f>+T30-V30</f>
        <v>-7804102.0100000501</v>
      </c>
      <c r="Y30" s="30">
        <f>+X30/V30</f>
        <v>-0.29608115662350881</v>
      </c>
    </row>
    <row r="31" spans="1:25" x14ac:dyDescent="0.3">
      <c r="A31" s="58">
        <v>758</v>
      </c>
      <c r="B31" s="32" t="s">
        <v>57</v>
      </c>
      <c r="C31" s="49"/>
      <c r="D31" s="91"/>
      <c r="E31" s="91"/>
      <c r="F31" s="27"/>
      <c r="G31" s="50">
        <v>290643.17</v>
      </c>
      <c r="H31" s="51">
        <f t="shared" si="0"/>
        <v>58595.050602798263</v>
      </c>
      <c r="I31" s="27"/>
      <c r="J31" s="52">
        <f t="shared" si="4"/>
        <v>0</v>
      </c>
      <c r="K31" s="52">
        <f t="shared" si="6"/>
        <v>58595.050602798263</v>
      </c>
      <c r="L31" s="53">
        <v>0</v>
      </c>
      <c r="M31" s="54">
        <v>1</v>
      </c>
      <c r="O31" s="45">
        <f t="shared" si="1"/>
        <v>0</v>
      </c>
      <c r="T31" s="92">
        <f>+T30/T16</f>
        <v>5.111555175046209E-2</v>
      </c>
      <c r="U31" s="92"/>
      <c r="V31" s="92">
        <v>8.1617713806246883E-2</v>
      </c>
      <c r="W31" s="29"/>
      <c r="X31" s="29"/>
    </row>
    <row r="32" spans="1:25" x14ac:dyDescent="0.3">
      <c r="A32" s="58">
        <v>781</v>
      </c>
      <c r="B32" s="32" t="s">
        <v>58</v>
      </c>
      <c r="C32" s="49"/>
      <c r="D32" s="56"/>
      <c r="E32" s="56"/>
      <c r="F32" s="27"/>
      <c r="G32" s="51">
        <f t="shared" ref="G32:G56" si="7">D32+E32-C32</f>
        <v>0</v>
      </c>
      <c r="H32" s="51">
        <f t="shared" si="0"/>
        <v>0</v>
      </c>
      <c r="I32" s="27"/>
      <c r="J32" s="52">
        <f t="shared" si="4"/>
        <v>0</v>
      </c>
      <c r="K32" s="52">
        <f t="shared" si="6"/>
        <v>0</v>
      </c>
      <c r="L32" s="53">
        <v>0</v>
      </c>
      <c r="M32" s="54">
        <v>1</v>
      </c>
      <c r="O32" s="45">
        <f t="shared" si="1"/>
        <v>0</v>
      </c>
    </row>
    <row r="33" spans="1:25" x14ac:dyDescent="0.3">
      <c r="A33" s="36"/>
      <c r="B33" s="93" t="s">
        <v>35</v>
      </c>
      <c r="C33" s="94"/>
      <c r="D33" s="94">
        <f>D9+D18</f>
        <v>0</v>
      </c>
      <c r="E33" s="94">
        <f>E9+E18</f>
        <v>0</v>
      </c>
      <c r="F33" s="27"/>
      <c r="G33" s="94">
        <f>G9+G18</f>
        <v>362979173.15999997</v>
      </c>
      <c r="H33" s="94">
        <f t="shared" si="0"/>
        <v>73178334.172009185</v>
      </c>
      <c r="I33" s="27"/>
      <c r="J33" s="95"/>
      <c r="K33" s="96"/>
      <c r="L33" s="53"/>
      <c r="M33" s="54"/>
      <c r="O33" s="45">
        <f t="shared" si="1"/>
        <v>-73178334.172009185</v>
      </c>
      <c r="R33" t="s">
        <v>59</v>
      </c>
      <c r="T33" s="29">
        <f>-G94</f>
        <v>-1883541.89</v>
      </c>
      <c r="U33" s="29"/>
      <c r="V33" s="29">
        <v>-299810.29000000004</v>
      </c>
      <c r="W33" s="29"/>
      <c r="X33" s="29">
        <f>+T33-V33</f>
        <v>-1583731.5999999999</v>
      </c>
      <c r="Y33" s="30">
        <f>+X33/V33</f>
        <v>5.2824457759605234</v>
      </c>
    </row>
    <row r="34" spans="1:25" ht="15.6" x14ac:dyDescent="0.3">
      <c r="A34" s="36"/>
      <c r="B34" s="97" t="s">
        <v>35</v>
      </c>
      <c r="C34" s="98"/>
      <c r="D34" s="98"/>
      <c r="E34" s="98"/>
      <c r="F34" s="99"/>
      <c r="G34" s="100">
        <f t="shared" si="7"/>
        <v>0</v>
      </c>
      <c r="H34" s="100">
        <f t="shared" si="0"/>
        <v>0</v>
      </c>
      <c r="I34" s="99"/>
      <c r="J34" s="101">
        <f>J9+J18</f>
        <v>27496456.280000005</v>
      </c>
      <c r="K34" s="101">
        <f>K9+K18</f>
        <v>45681877.892009184</v>
      </c>
      <c r="L34" s="102">
        <f>+J34/H33</f>
        <v>0.37574586236642482</v>
      </c>
      <c r="M34" s="103">
        <f>+K34/H33</f>
        <v>0.62425413763357529</v>
      </c>
      <c r="O34" s="45">
        <f t="shared" si="1"/>
        <v>73178334.172009185</v>
      </c>
      <c r="R34" s="90" t="s">
        <v>60</v>
      </c>
      <c r="T34" s="46">
        <f>+T30-T33</f>
        <v>20437422.59999992</v>
      </c>
      <c r="U34" s="46"/>
      <c r="V34" s="46">
        <v>26657793.009999968</v>
      </c>
      <c r="W34" s="46"/>
      <c r="X34" s="46">
        <f>+T34-V34</f>
        <v>-6220370.4100000486</v>
      </c>
      <c r="Y34" s="30">
        <f>+X34/V34</f>
        <v>-0.23334153760090495</v>
      </c>
    </row>
    <row r="35" spans="1:25" hidden="1" x14ac:dyDescent="0.3">
      <c r="A35" s="104"/>
      <c r="B35" s="37" t="s">
        <v>61</v>
      </c>
      <c r="C35" s="105"/>
      <c r="D35" s="105"/>
      <c r="E35" s="105"/>
      <c r="F35" s="39"/>
      <c r="G35" s="106"/>
      <c r="H35" s="107">
        <f t="shared" si="0"/>
        <v>0</v>
      </c>
      <c r="I35" s="27"/>
      <c r="J35" s="108" t="s">
        <v>62</v>
      </c>
      <c r="K35" s="109"/>
      <c r="L35" s="109"/>
      <c r="M35" s="110"/>
      <c r="O35" s="45" t="e">
        <f t="shared" si="1"/>
        <v>#VALUE!</v>
      </c>
      <c r="T35" s="92">
        <f>+T34/T16</f>
        <v>5.6304670105662438E-2</v>
      </c>
      <c r="U35" s="92"/>
      <c r="V35" s="92">
        <f>+V34/V16</f>
        <v>8.2546078875202655E-2</v>
      </c>
    </row>
    <row r="36" spans="1:25" hidden="1" x14ac:dyDescent="0.3">
      <c r="A36" s="111">
        <v>301</v>
      </c>
      <c r="B36" s="32" t="s">
        <v>63</v>
      </c>
      <c r="C36" s="56">
        <v>40422243.079999998</v>
      </c>
      <c r="D36" s="56">
        <v>48289420.909999996</v>
      </c>
      <c r="E36" s="56">
        <v>56450703</v>
      </c>
      <c r="F36" s="27"/>
      <c r="G36" s="50"/>
      <c r="H36" s="51">
        <f t="shared" si="0"/>
        <v>0</v>
      </c>
      <c r="I36" s="27"/>
      <c r="J36" s="109"/>
      <c r="K36" s="109"/>
      <c r="L36" s="109"/>
      <c r="M36" s="110"/>
      <c r="O36" s="45">
        <f t="shared" si="1"/>
        <v>0</v>
      </c>
    </row>
    <row r="37" spans="1:25" hidden="1" x14ac:dyDescent="0.3">
      <c r="A37" s="111">
        <v>302</v>
      </c>
      <c r="B37" s="32" t="s">
        <v>64</v>
      </c>
      <c r="C37" s="56">
        <v>282561.09000000003</v>
      </c>
      <c r="D37" s="56">
        <v>244584.3</v>
      </c>
      <c r="E37" s="56">
        <v>249832.33</v>
      </c>
      <c r="F37" s="27"/>
      <c r="G37" s="50"/>
      <c r="H37" s="51">
        <f t="shared" si="0"/>
        <v>0</v>
      </c>
      <c r="I37" s="27"/>
      <c r="J37" s="109"/>
      <c r="K37" s="109"/>
      <c r="L37" s="109"/>
      <c r="M37" s="110"/>
      <c r="O37" s="45">
        <f t="shared" si="1"/>
        <v>0</v>
      </c>
    </row>
    <row r="38" spans="1:25" hidden="1" x14ac:dyDescent="0.3">
      <c r="A38" s="111">
        <v>303</v>
      </c>
      <c r="B38" s="32" t="s">
        <v>65</v>
      </c>
      <c r="C38" s="56">
        <v>43541.97</v>
      </c>
      <c r="D38" s="56">
        <v>0</v>
      </c>
      <c r="E38" s="56">
        <v>13134.84</v>
      </c>
      <c r="F38" s="27"/>
      <c r="G38" s="50"/>
      <c r="H38" s="51">
        <f t="shared" si="0"/>
        <v>0</v>
      </c>
      <c r="I38" s="27"/>
      <c r="J38" s="109"/>
      <c r="K38" s="109"/>
      <c r="L38" s="109"/>
      <c r="M38" s="110"/>
      <c r="O38" s="45">
        <f t="shared" si="1"/>
        <v>0</v>
      </c>
    </row>
    <row r="39" spans="1:25" hidden="1" x14ac:dyDescent="0.3">
      <c r="A39" s="111">
        <v>341</v>
      </c>
      <c r="B39" s="32" t="s">
        <v>66</v>
      </c>
      <c r="C39" s="56">
        <v>2220428.1800000002</v>
      </c>
      <c r="D39" s="56">
        <v>1079565.0900000001</v>
      </c>
      <c r="E39" s="56">
        <v>1915005.95</v>
      </c>
      <c r="F39" s="27"/>
      <c r="G39" s="50"/>
      <c r="H39" s="51">
        <f t="shared" si="0"/>
        <v>0</v>
      </c>
      <c r="I39" s="27"/>
      <c r="J39" s="109"/>
      <c r="K39" s="109"/>
      <c r="L39" s="109"/>
      <c r="M39" s="110"/>
      <c r="O39" s="45">
        <f t="shared" si="1"/>
        <v>0</v>
      </c>
    </row>
    <row r="40" spans="1:25" hidden="1" x14ac:dyDescent="0.3">
      <c r="A40" s="111">
        <v>345</v>
      </c>
      <c r="B40" s="32" t="s">
        <v>67</v>
      </c>
      <c r="C40" s="56">
        <v>6829188.1200000001</v>
      </c>
      <c r="D40" s="56">
        <v>3561766.96</v>
      </c>
      <c r="E40" s="56">
        <v>5721470.7800000003</v>
      </c>
      <c r="F40" s="27"/>
      <c r="G40" s="50"/>
      <c r="H40" s="51">
        <f t="shared" si="0"/>
        <v>0</v>
      </c>
      <c r="I40" s="27"/>
      <c r="J40" s="109"/>
      <c r="K40" s="109"/>
      <c r="L40" s="109"/>
      <c r="M40" s="110"/>
      <c r="O40" s="45">
        <f t="shared" si="1"/>
        <v>0</v>
      </c>
    </row>
    <row r="41" spans="1:25" hidden="1" x14ac:dyDescent="0.3">
      <c r="A41" s="111">
        <v>357</v>
      </c>
      <c r="B41" s="32" t="s">
        <v>68</v>
      </c>
      <c r="C41" s="56">
        <v>0</v>
      </c>
      <c r="D41" s="56">
        <v>595940.11</v>
      </c>
      <c r="E41" s="56">
        <v>1682794.67</v>
      </c>
      <c r="F41" s="27"/>
      <c r="G41" s="50"/>
      <c r="H41" s="51">
        <f t="shared" si="0"/>
        <v>0</v>
      </c>
      <c r="I41" s="27"/>
      <c r="J41" s="109"/>
      <c r="K41" s="109"/>
      <c r="L41" s="109"/>
      <c r="M41" s="110"/>
      <c r="O41" s="45">
        <f t="shared" si="1"/>
        <v>0</v>
      </c>
    </row>
    <row r="42" spans="1:25" hidden="1" x14ac:dyDescent="0.3">
      <c r="A42" s="112">
        <v>371</v>
      </c>
      <c r="B42" s="32" t="s">
        <v>69</v>
      </c>
      <c r="C42" s="56">
        <v>150014.6</v>
      </c>
      <c r="D42" s="56">
        <v>66618.820000000007</v>
      </c>
      <c r="E42" s="56">
        <v>135373.46</v>
      </c>
      <c r="F42" s="27"/>
      <c r="G42" s="50"/>
      <c r="H42" s="51">
        <f t="shared" si="0"/>
        <v>0</v>
      </c>
      <c r="I42" s="27"/>
      <c r="J42" s="109"/>
      <c r="K42" s="109"/>
      <c r="L42" s="109"/>
      <c r="M42" s="110"/>
      <c r="O42" s="45">
        <f t="shared" si="1"/>
        <v>0</v>
      </c>
    </row>
    <row r="43" spans="1:25" ht="15.6" hidden="1" x14ac:dyDescent="0.3">
      <c r="A43" s="104"/>
      <c r="B43" s="113" t="s">
        <v>70</v>
      </c>
      <c r="C43" s="114">
        <v>49947977.039999999</v>
      </c>
      <c r="D43" s="114">
        <f>SUM(D36:D42)</f>
        <v>53837896.189999998</v>
      </c>
      <c r="E43" s="114">
        <f>SUM(E36:E42)</f>
        <v>66168315.030000009</v>
      </c>
      <c r="F43" s="27"/>
      <c r="G43" s="115"/>
      <c r="H43" s="51">
        <f t="shared" si="0"/>
        <v>0</v>
      </c>
      <c r="I43" s="27"/>
      <c r="J43" s="109"/>
      <c r="K43" s="109"/>
      <c r="L43" s="109"/>
      <c r="M43" s="110"/>
      <c r="O43" s="45">
        <f t="shared" si="1"/>
        <v>0</v>
      </c>
    </row>
    <row r="44" spans="1:25" ht="15.6" hidden="1" x14ac:dyDescent="0.3">
      <c r="A44" s="36"/>
      <c r="B44" s="116"/>
      <c r="C44" s="114"/>
      <c r="D44" s="114"/>
      <c r="E44" s="114"/>
      <c r="F44" s="27"/>
      <c r="G44" s="51">
        <f t="shared" si="7"/>
        <v>0</v>
      </c>
      <c r="H44" s="51">
        <f t="shared" si="0"/>
        <v>0</v>
      </c>
      <c r="I44" s="27"/>
      <c r="J44" s="27"/>
      <c r="K44" s="27"/>
      <c r="L44" s="27"/>
      <c r="M44" s="63"/>
      <c r="O44" s="45">
        <f t="shared" si="1"/>
        <v>0</v>
      </c>
    </row>
    <row r="45" spans="1:25" x14ac:dyDescent="0.3">
      <c r="A45" s="117"/>
      <c r="B45" s="113" t="s">
        <v>71</v>
      </c>
      <c r="C45" s="118"/>
      <c r="D45" s="118"/>
      <c r="E45" s="118"/>
      <c r="F45" s="27"/>
      <c r="G45" s="51"/>
      <c r="H45" s="51">
        <f t="shared" si="0"/>
        <v>0</v>
      </c>
      <c r="I45" s="27"/>
      <c r="J45" s="119"/>
      <c r="K45" s="119"/>
      <c r="L45" s="120"/>
      <c r="M45" s="121"/>
      <c r="O45" s="45">
        <f t="shared" si="1"/>
        <v>0</v>
      </c>
    </row>
    <row r="46" spans="1:25" x14ac:dyDescent="0.3">
      <c r="A46" s="117"/>
      <c r="B46" s="113" t="s">
        <v>72</v>
      </c>
      <c r="C46" s="118"/>
      <c r="D46" s="118"/>
      <c r="E46" s="118"/>
      <c r="F46" s="27"/>
      <c r="G46" s="51"/>
      <c r="H46" s="51">
        <f t="shared" si="0"/>
        <v>0</v>
      </c>
      <c r="I46" s="27"/>
      <c r="J46" s="52"/>
      <c r="K46" s="52"/>
      <c r="L46" s="120"/>
      <c r="M46" s="121"/>
      <c r="O46" s="45">
        <f t="shared" si="1"/>
        <v>0</v>
      </c>
    </row>
    <row r="47" spans="1:25" x14ac:dyDescent="0.3">
      <c r="A47" s="122">
        <v>641</v>
      </c>
      <c r="B47" s="32" t="s">
        <v>73</v>
      </c>
      <c r="C47" s="123"/>
      <c r="D47" s="123"/>
      <c r="E47" s="123"/>
      <c r="F47" s="27"/>
      <c r="G47" s="50">
        <v>30783288.29631</v>
      </c>
      <c r="H47" s="51">
        <f t="shared" si="0"/>
        <v>6206057.8799866941</v>
      </c>
      <c r="I47" s="27"/>
      <c r="J47" s="52">
        <f>+H47*L47</f>
        <v>2331900.5700115464</v>
      </c>
      <c r="K47" s="52">
        <f>+H47*M47</f>
        <v>3874157.3099751477</v>
      </c>
      <c r="L47" s="120">
        <f t="shared" ref="L47:L49" si="8">$H$11/$H$33</f>
        <v>0.37574586236642482</v>
      </c>
      <c r="M47" s="121">
        <f t="shared" ref="M47:M49" si="9">1-L47</f>
        <v>0.62425413763357518</v>
      </c>
      <c r="O47" s="45">
        <f t="shared" si="1"/>
        <v>0</v>
      </c>
    </row>
    <row r="48" spans="1:25" x14ac:dyDescent="0.3">
      <c r="A48" s="122">
        <v>645</v>
      </c>
      <c r="B48" s="32" t="s">
        <v>74</v>
      </c>
      <c r="C48" s="123"/>
      <c r="D48" s="123"/>
      <c r="E48" s="123"/>
      <c r="F48" s="27"/>
      <c r="G48" s="50">
        <v>692624.97124892997</v>
      </c>
      <c r="H48" s="51">
        <f t="shared" si="0"/>
        <v>139636.50079612312</v>
      </c>
      <c r="I48" s="27"/>
      <c r="J48" s="52">
        <f t="shared" ref="J48:J54" si="10">+H48*L48</f>
        <v>52467.837409469248</v>
      </c>
      <c r="K48" s="52">
        <f t="shared" ref="K48:K54" si="11">+H48*M48</f>
        <v>87168.663386653876</v>
      </c>
      <c r="L48" s="120">
        <f t="shared" si="8"/>
        <v>0.37574586236642482</v>
      </c>
      <c r="M48" s="121">
        <f t="shared" si="9"/>
        <v>0.62425413763357518</v>
      </c>
      <c r="O48" s="45">
        <f t="shared" si="1"/>
        <v>0</v>
      </c>
    </row>
    <row r="49" spans="1:15" x14ac:dyDescent="0.3">
      <c r="A49" s="117"/>
      <c r="B49" s="113" t="s">
        <v>75</v>
      </c>
      <c r="C49" s="124"/>
      <c r="D49" s="124">
        <f>SUM(D47:D48)</f>
        <v>0</v>
      </c>
      <c r="E49" s="124">
        <f>SUM(E47:E48)</f>
        <v>0</v>
      </c>
      <c r="F49" s="27"/>
      <c r="G49" s="124">
        <v>31475913.267558929</v>
      </c>
      <c r="H49" s="125">
        <f t="shared" si="0"/>
        <v>6345694.3807828166</v>
      </c>
      <c r="I49" s="27"/>
      <c r="J49" s="119">
        <f t="shared" si="10"/>
        <v>2384368.4074210157</v>
      </c>
      <c r="K49" s="119">
        <f t="shared" si="11"/>
        <v>3961325.9733618009</v>
      </c>
      <c r="L49" s="120">
        <f t="shared" si="8"/>
        <v>0.37574586236642482</v>
      </c>
      <c r="M49" s="121">
        <f t="shared" si="9"/>
        <v>0.62425413763357518</v>
      </c>
      <c r="O49" s="45">
        <f t="shared" si="1"/>
        <v>0</v>
      </c>
    </row>
    <row r="50" spans="1:15" x14ac:dyDescent="0.3">
      <c r="A50" s="117"/>
      <c r="B50" s="113" t="s">
        <v>76</v>
      </c>
      <c r="C50" s="123"/>
      <c r="D50" s="123"/>
      <c r="E50" s="123"/>
      <c r="F50" s="27"/>
      <c r="G50" s="50"/>
      <c r="H50" s="51">
        <f t="shared" si="0"/>
        <v>0</v>
      </c>
      <c r="I50" s="27"/>
      <c r="J50" s="52">
        <f t="shared" si="10"/>
        <v>0</v>
      </c>
      <c r="K50" s="52">
        <f t="shared" si="11"/>
        <v>0</v>
      </c>
      <c r="L50" s="120"/>
      <c r="M50" s="121"/>
      <c r="O50" s="45">
        <f t="shared" si="1"/>
        <v>0</v>
      </c>
    </row>
    <row r="51" spans="1:15" x14ac:dyDescent="0.3">
      <c r="A51" s="122">
        <v>641.1</v>
      </c>
      <c r="B51" s="32" t="s">
        <v>73</v>
      </c>
      <c r="C51" s="123"/>
      <c r="D51" s="123"/>
      <c r="E51" s="123"/>
      <c r="F51" s="27"/>
      <c r="G51" s="50">
        <v>8394658.7036899999</v>
      </c>
      <c r="H51" s="51">
        <f t="shared" si="0"/>
        <v>1692403.2707733558</v>
      </c>
      <c r="I51" s="27"/>
      <c r="J51" s="52">
        <f t="shared" si="10"/>
        <v>635913.52644849254</v>
      </c>
      <c r="K51" s="52">
        <f t="shared" si="11"/>
        <v>1056489.7443248632</v>
      </c>
      <c r="L51" s="120">
        <f>$H$11/$H$33</f>
        <v>0.37574586236642482</v>
      </c>
      <c r="M51" s="121">
        <f>1-L51</f>
        <v>0.62425413763357518</v>
      </c>
      <c r="O51" s="45">
        <f t="shared" si="1"/>
        <v>0</v>
      </c>
    </row>
    <row r="52" spans="1:15" x14ac:dyDescent="0.3">
      <c r="A52" s="122">
        <v>645.20000000000005</v>
      </c>
      <c r="B52" s="32" t="s">
        <v>74</v>
      </c>
      <c r="C52" s="123"/>
      <c r="D52" s="123"/>
      <c r="E52" s="123"/>
      <c r="F52" s="27"/>
      <c r="G52" s="50">
        <v>191990.81875107007</v>
      </c>
      <c r="H52" s="51">
        <f t="shared" si="0"/>
        <v>38706.265624585714</v>
      </c>
      <c r="I52" s="27"/>
      <c r="J52" s="52">
        <f t="shared" si="10"/>
        <v>14543.719156093865</v>
      </c>
      <c r="K52" s="52">
        <f t="shared" si="11"/>
        <v>24162.546468491852</v>
      </c>
      <c r="L52" s="120">
        <f t="shared" ref="L52:L54" si="12">$H$11/$H$33</f>
        <v>0.37574586236642482</v>
      </c>
      <c r="M52" s="121">
        <f t="shared" ref="M52:M54" si="13">1-L52</f>
        <v>0.62425413763357518</v>
      </c>
      <c r="O52" s="45">
        <f t="shared" si="1"/>
        <v>0</v>
      </c>
    </row>
    <row r="53" spans="1:15" x14ac:dyDescent="0.3">
      <c r="A53" s="117"/>
      <c r="B53" s="113" t="s">
        <v>77</v>
      </c>
      <c r="C53" s="124"/>
      <c r="D53" s="124">
        <f>SUM(D51:D52)</f>
        <v>0</v>
      </c>
      <c r="E53" s="124">
        <f>SUM(E51:E52)</f>
        <v>0</v>
      </c>
      <c r="F53" s="27"/>
      <c r="G53" s="124">
        <v>8586649.5224410705</v>
      </c>
      <c r="H53" s="125">
        <f t="shared" si="0"/>
        <v>1731109.5363979416</v>
      </c>
      <c r="I53" s="126"/>
      <c r="J53" s="119">
        <f t="shared" si="10"/>
        <v>650457.24560458644</v>
      </c>
      <c r="K53" s="119">
        <f t="shared" si="11"/>
        <v>1080652.2907933551</v>
      </c>
      <c r="L53" s="120">
        <f t="shared" si="12"/>
        <v>0.37574586236642482</v>
      </c>
      <c r="M53" s="121">
        <f t="shared" si="13"/>
        <v>0.62425413763357518</v>
      </c>
      <c r="O53" s="45">
        <f t="shared" si="1"/>
        <v>0</v>
      </c>
    </row>
    <row r="54" spans="1:15" x14ac:dyDescent="0.3">
      <c r="A54" s="117"/>
      <c r="B54" s="37" t="s">
        <v>36</v>
      </c>
      <c r="C54" s="127"/>
      <c r="D54" s="127">
        <f>D49+D53</f>
        <v>0</v>
      </c>
      <c r="E54" s="127">
        <f t="shared" ref="E54" si="14">E49+E53</f>
        <v>0</v>
      </c>
      <c r="F54" s="39"/>
      <c r="G54" s="127">
        <v>40062562.789999999</v>
      </c>
      <c r="H54" s="40">
        <f t="shared" si="0"/>
        <v>8076803.917180758</v>
      </c>
      <c r="I54" s="128"/>
      <c r="J54" s="65">
        <f t="shared" si="10"/>
        <v>3034825.653025602</v>
      </c>
      <c r="K54" s="65">
        <f t="shared" si="11"/>
        <v>5041978.264155156</v>
      </c>
      <c r="L54" s="43">
        <f t="shared" si="12"/>
        <v>0.37574586236642482</v>
      </c>
      <c r="M54" s="44">
        <f t="shared" si="13"/>
        <v>0.62425413763357518</v>
      </c>
      <c r="O54" s="45">
        <f t="shared" si="1"/>
        <v>0</v>
      </c>
    </row>
    <row r="55" spans="1:15" ht="15.6" x14ac:dyDescent="0.3">
      <c r="A55" s="36"/>
      <c r="B55" s="116"/>
      <c r="C55" s="129"/>
      <c r="D55" s="129"/>
      <c r="E55" s="129"/>
      <c r="F55" s="27"/>
      <c r="G55" s="52">
        <f t="shared" si="7"/>
        <v>0</v>
      </c>
      <c r="H55" s="51">
        <f t="shared" si="0"/>
        <v>0</v>
      </c>
      <c r="I55" s="27"/>
      <c r="J55" s="130"/>
      <c r="K55" s="130"/>
      <c r="L55" s="27"/>
      <c r="M55" s="63"/>
      <c r="O55" s="45">
        <f t="shared" si="1"/>
        <v>0</v>
      </c>
    </row>
    <row r="56" spans="1:15" x14ac:dyDescent="0.3">
      <c r="A56" s="36"/>
      <c r="B56" s="37" t="s">
        <v>78</v>
      </c>
      <c r="C56" s="105"/>
      <c r="D56" s="105"/>
      <c r="E56" s="105"/>
      <c r="F56" s="39"/>
      <c r="G56" s="131">
        <f t="shared" si="7"/>
        <v>0</v>
      </c>
      <c r="H56" s="107">
        <f t="shared" si="0"/>
        <v>0</v>
      </c>
      <c r="I56" s="39"/>
      <c r="J56" s="42"/>
      <c r="K56" s="42"/>
      <c r="L56" s="43"/>
      <c r="M56" s="44"/>
      <c r="O56" s="45">
        <f t="shared" si="1"/>
        <v>0</v>
      </c>
    </row>
    <row r="57" spans="1:15" x14ac:dyDescent="0.3">
      <c r="A57" s="132" t="s">
        <v>79</v>
      </c>
      <c r="B57" s="133" t="s">
        <v>80</v>
      </c>
      <c r="C57" s="56"/>
      <c r="D57" s="56"/>
      <c r="E57" s="56"/>
      <c r="F57" s="27"/>
      <c r="G57" s="50">
        <v>51582.03</v>
      </c>
      <c r="H57" s="51">
        <f t="shared" si="0"/>
        <v>10399.183500665295</v>
      </c>
      <c r="I57" s="27"/>
      <c r="J57" s="52">
        <f>+H57*L57</f>
        <v>3907.4501723641774</v>
      </c>
      <c r="K57" s="52">
        <f>+H57*M57</f>
        <v>6491.7333283011167</v>
      </c>
      <c r="L57" s="134">
        <f>+$H$11/$H$33</f>
        <v>0.37574586236642482</v>
      </c>
      <c r="M57" s="135">
        <f t="shared" ref="M57:M59" si="15">1-L57</f>
        <v>0.62425413763357518</v>
      </c>
      <c r="O57" s="45">
        <f t="shared" si="1"/>
        <v>0</v>
      </c>
    </row>
    <row r="58" spans="1:15" x14ac:dyDescent="0.3">
      <c r="A58" s="36" t="s">
        <v>81</v>
      </c>
      <c r="B58" s="136" t="s">
        <v>82</v>
      </c>
      <c r="C58" s="56"/>
      <c r="D58" s="56"/>
      <c r="E58" s="56"/>
      <c r="F58" s="27"/>
      <c r="G58" s="50">
        <v>3551128.9</v>
      </c>
      <c r="H58" s="51">
        <f t="shared" si="0"/>
        <v>715924.53933309135</v>
      </c>
      <c r="I58" s="27"/>
      <c r="J58" s="52">
        <f t="shared" ref="J58:J59" si="16">+H58*L58</f>
        <v>269005.68342099781</v>
      </c>
      <c r="K58" s="52">
        <f t="shared" ref="K58:K59" si="17">+H58*M58</f>
        <v>446918.85591209354</v>
      </c>
      <c r="L58" s="134">
        <f t="shared" ref="L58:L59" si="18">+$H$11/$H$33</f>
        <v>0.37574586236642482</v>
      </c>
      <c r="M58" s="135">
        <f t="shared" si="15"/>
        <v>0.62425413763357518</v>
      </c>
      <c r="O58" s="45">
        <f t="shared" si="1"/>
        <v>0</v>
      </c>
    </row>
    <row r="59" spans="1:15" x14ac:dyDescent="0.3">
      <c r="A59" s="58">
        <v>602.04</v>
      </c>
      <c r="B59" s="137" t="s">
        <v>83</v>
      </c>
      <c r="C59" s="56"/>
      <c r="D59" s="56"/>
      <c r="E59" s="56"/>
      <c r="F59" s="27"/>
      <c r="G59" s="50">
        <v>186169.30000000002</v>
      </c>
      <c r="H59" s="51">
        <f t="shared" si="0"/>
        <v>37532.619652433372</v>
      </c>
      <c r="I59" s="27"/>
      <c r="J59" s="52">
        <f t="shared" si="16"/>
        <v>14102.726538174602</v>
      </c>
      <c r="K59" s="52">
        <f t="shared" si="17"/>
        <v>23429.893114258772</v>
      </c>
      <c r="L59" s="134">
        <f t="shared" si="18"/>
        <v>0.37574586236642482</v>
      </c>
      <c r="M59" s="135">
        <f t="shared" si="15"/>
        <v>0.62425413763357518</v>
      </c>
      <c r="O59" s="45">
        <f t="shared" si="1"/>
        <v>0</v>
      </c>
    </row>
    <row r="60" spans="1:15" x14ac:dyDescent="0.3">
      <c r="A60" s="36" t="s">
        <v>84</v>
      </c>
      <c r="B60" s="87" t="s">
        <v>85</v>
      </c>
      <c r="C60" s="56"/>
      <c r="D60" s="56"/>
      <c r="E60" s="56"/>
      <c r="F60" s="27"/>
      <c r="G60" s="50">
        <v>1292826.24</v>
      </c>
      <c r="H60" s="51">
        <f t="shared" si="0"/>
        <v>260639.94193782506</v>
      </c>
      <c r="I60" s="27"/>
      <c r="J60" s="52">
        <f t="shared" ref="J60:J61" si="19">$E60*L60</f>
        <v>0</v>
      </c>
      <c r="K60" s="52">
        <f>+H60*M60</f>
        <v>260639.94193782506</v>
      </c>
      <c r="L60" s="53">
        <v>0</v>
      </c>
      <c r="M60" s="54">
        <v>1</v>
      </c>
      <c r="O60" s="45">
        <f t="shared" si="1"/>
        <v>0</v>
      </c>
    </row>
    <row r="61" spans="1:15" x14ac:dyDescent="0.3">
      <c r="A61" s="58">
        <v>603</v>
      </c>
      <c r="B61" s="87" t="s">
        <v>86</v>
      </c>
      <c r="C61" s="56"/>
      <c r="D61" s="56"/>
      <c r="E61" s="56"/>
      <c r="F61" s="27"/>
      <c r="G61" s="50">
        <v>95441.279999999999</v>
      </c>
      <c r="H61" s="51">
        <f t="shared" si="0"/>
        <v>19241.417684770775</v>
      </c>
      <c r="I61" s="27"/>
      <c r="J61" s="52">
        <f t="shared" si="19"/>
        <v>0</v>
      </c>
      <c r="K61" s="52">
        <f>+H61*M61</f>
        <v>19241.417684770775</v>
      </c>
      <c r="L61" s="53">
        <v>0</v>
      </c>
      <c r="M61" s="54">
        <v>1</v>
      </c>
      <c r="O61" s="45">
        <f t="shared" si="1"/>
        <v>0</v>
      </c>
    </row>
    <row r="62" spans="1:15" x14ac:dyDescent="0.3">
      <c r="A62" s="58">
        <v>604</v>
      </c>
      <c r="B62" s="87" t="s">
        <v>87</v>
      </c>
      <c r="C62" s="56"/>
      <c r="D62" s="56"/>
      <c r="E62" s="56"/>
      <c r="F62" s="27"/>
      <c r="G62" s="50">
        <v>4727490</v>
      </c>
      <c r="H62" s="51">
        <f t="shared" si="0"/>
        <v>953084.55304221599</v>
      </c>
      <c r="I62" s="27"/>
      <c r="J62" s="52">
        <f>+H62*L62</f>
        <v>358117.577290966</v>
      </c>
      <c r="K62" s="52">
        <f>+H62*M62</f>
        <v>594966.97575124993</v>
      </c>
      <c r="L62" s="134">
        <f t="shared" ref="L62:L75" si="20">+$H$11/$H$33</f>
        <v>0.37574586236642482</v>
      </c>
      <c r="M62" s="135">
        <f t="shared" ref="M62:M63" si="21">1-L62</f>
        <v>0.62425413763357518</v>
      </c>
      <c r="O62" s="45">
        <f t="shared" si="1"/>
        <v>0</v>
      </c>
    </row>
    <row r="63" spans="1:15" x14ac:dyDescent="0.3">
      <c r="A63" s="58">
        <v>605</v>
      </c>
      <c r="B63" s="87" t="s">
        <v>88</v>
      </c>
      <c r="C63" s="56"/>
      <c r="D63" s="56"/>
      <c r="E63" s="56"/>
      <c r="F63" s="27"/>
      <c r="G63" s="50">
        <v>1453762.8699999999</v>
      </c>
      <c r="H63" s="51">
        <f t="shared" si="0"/>
        <v>293085.53485746536</v>
      </c>
      <c r="I63" s="27"/>
      <c r="J63" s="52">
        <f>+H63*L63</f>
        <v>110125.67704214319</v>
      </c>
      <c r="K63" s="52">
        <f>+H63*M63</f>
        <v>182959.85781532218</v>
      </c>
      <c r="L63" s="134">
        <f t="shared" si="20"/>
        <v>0.37574586236642482</v>
      </c>
      <c r="M63" s="135">
        <f t="shared" si="21"/>
        <v>0.62425413763357518</v>
      </c>
      <c r="O63" s="45">
        <f t="shared" si="1"/>
        <v>0</v>
      </c>
    </row>
    <row r="64" spans="1:15" x14ac:dyDescent="0.3">
      <c r="A64" s="58">
        <v>609</v>
      </c>
      <c r="B64" s="87" t="s">
        <v>89</v>
      </c>
      <c r="C64" s="49"/>
      <c r="D64" s="49"/>
      <c r="E64" s="49"/>
      <c r="F64" s="27"/>
      <c r="G64" s="50">
        <v>-11193.82</v>
      </c>
      <c r="H64" s="51">
        <f t="shared" si="0"/>
        <v>-2256.7275513084146</v>
      </c>
      <c r="I64" s="27"/>
      <c r="J64" s="52">
        <f t="shared" ref="J64:J75" si="22">+H64*L64</f>
        <v>0</v>
      </c>
      <c r="K64" s="52">
        <f>+H64*M64</f>
        <v>-2256.7275513084146</v>
      </c>
      <c r="L64" s="53">
        <v>0</v>
      </c>
      <c r="M64" s="54">
        <v>1</v>
      </c>
      <c r="O64" s="45">
        <f t="shared" si="1"/>
        <v>0</v>
      </c>
    </row>
    <row r="65" spans="1:15" x14ac:dyDescent="0.3">
      <c r="A65" s="58">
        <v>611</v>
      </c>
      <c r="B65" s="138" t="s">
        <v>90</v>
      </c>
      <c r="C65" s="56"/>
      <c r="D65" s="56"/>
      <c r="E65" s="56"/>
      <c r="F65" s="27"/>
      <c r="G65" s="50">
        <v>453022.71999999997</v>
      </c>
      <c r="H65" s="51">
        <f t="shared" si="0"/>
        <v>91331.543082940188</v>
      </c>
      <c r="I65" s="27"/>
      <c r="J65" s="52">
        <f t="shared" si="22"/>
        <v>34317.449416955642</v>
      </c>
      <c r="K65" s="52">
        <f t="shared" ref="K65:K70" si="23">+H65*M65</f>
        <v>57014.093665984547</v>
      </c>
      <c r="L65" s="134">
        <f t="shared" si="20"/>
        <v>0.37574586236642482</v>
      </c>
      <c r="M65" s="135">
        <f t="shared" ref="M65:M75" si="24">1-L65</f>
        <v>0.62425413763357518</v>
      </c>
      <c r="O65" s="45">
        <f t="shared" si="1"/>
        <v>0</v>
      </c>
    </row>
    <row r="66" spans="1:15" x14ac:dyDescent="0.3">
      <c r="A66" s="58" t="s">
        <v>91</v>
      </c>
      <c r="B66" s="87" t="s">
        <v>92</v>
      </c>
      <c r="C66" s="56"/>
      <c r="D66" s="56"/>
      <c r="E66" s="56"/>
      <c r="F66" s="27"/>
      <c r="G66" s="50">
        <v>55888.09</v>
      </c>
      <c r="H66" s="51">
        <f t="shared" si="0"/>
        <v>11267.305753800249</v>
      </c>
      <c r="I66" s="27"/>
      <c r="J66" s="52">
        <f t="shared" si="22"/>
        <v>4233.6435170078548</v>
      </c>
      <c r="K66" s="52">
        <f t="shared" si="23"/>
        <v>7033.6622367923937</v>
      </c>
      <c r="L66" s="134">
        <f t="shared" si="20"/>
        <v>0.37574586236642482</v>
      </c>
      <c r="M66" s="135">
        <f t="shared" si="24"/>
        <v>0.62425413763357518</v>
      </c>
      <c r="O66" s="45">
        <f t="shared" si="1"/>
        <v>0</v>
      </c>
    </row>
    <row r="67" spans="1:15" x14ac:dyDescent="0.3">
      <c r="A67" s="58">
        <v>612.02</v>
      </c>
      <c r="B67" s="87" t="s">
        <v>93</v>
      </c>
      <c r="C67" s="56"/>
      <c r="D67" s="56"/>
      <c r="E67" s="56"/>
      <c r="F67" s="27"/>
      <c r="G67" s="50">
        <v>126973.14</v>
      </c>
      <c r="H67" s="51">
        <f t="shared" si="0"/>
        <v>25598.39119390347</v>
      </c>
      <c r="I67" s="27"/>
      <c r="J67" s="52">
        <f t="shared" si="22"/>
        <v>9618.4895743463549</v>
      </c>
      <c r="K67" s="52">
        <f t="shared" si="23"/>
        <v>15979.901619557115</v>
      </c>
      <c r="L67" s="134">
        <f t="shared" si="20"/>
        <v>0.37574586236642482</v>
      </c>
      <c r="M67" s="135">
        <f t="shared" si="24"/>
        <v>0.62425413763357518</v>
      </c>
      <c r="O67" s="45">
        <f t="shared" si="1"/>
        <v>0</v>
      </c>
    </row>
    <row r="68" spans="1:15" x14ac:dyDescent="0.3">
      <c r="A68" s="58">
        <v>612.03</v>
      </c>
      <c r="B68" s="138" t="s">
        <v>94</v>
      </c>
      <c r="C68" s="56"/>
      <c r="D68" s="56"/>
      <c r="E68" s="56"/>
      <c r="F68" s="27"/>
      <c r="G68" s="50">
        <v>394613.83</v>
      </c>
      <c r="H68" s="51">
        <f t="shared" si="0"/>
        <v>79556.032014838114</v>
      </c>
      <c r="I68" s="27"/>
      <c r="J68" s="52">
        <f t="shared" si="22"/>
        <v>29892.84985586625</v>
      </c>
      <c r="K68" s="52">
        <f t="shared" si="23"/>
        <v>49663.182158971867</v>
      </c>
      <c r="L68" s="134">
        <f t="shared" si="20"/>
        <v>0.37574586236642482</v>
      </c>
      <c r="M68" s="135">
        <f t="shared" si="24"/>
        <v>0.62425413763357518</v>
      </c>
      <c r="O68" s="45">
        <f t="shared" si="1"/>
        <v>0</v>
      </c>
    </row>
    <row r="69" spans="1:15" x14ac:dyDescent="0.3">
      <c r="A69" s="58">
        <v>613</v>
      </c>
      <c r="B69" s="87" t="s">
        <v>95</v>
      </c>
      <c r="C69" s="56"/>
      <c r="D69" s="56"/>
      <c r="E69" s="56"/>
      <c r="F69" s="27"/>
      <c r="G69" s="50">
        <v>308194.32</v>
      </c>
      <c r="H69" s="51">
        <f t="shared" si="0"/>
        <v>62133.446232006769</v>
      </c>
      <c r="I69" s="27"/>
      <c r="J69" s="52">
        <f t="shared" si="22"/>
        <v>23346.385336243271</v>
      </c>
      <c r="K69" s="52">
        <f t="shared" si="23"/>
        <v>38787.060895763498</v>
      </c>
      <c r="L69" s="134">
        <f t="shared" si="20"/>
        <v>0.37574586236642482</v>
      </c>
      <c r="M69" s="135">
        <f t="shared" si="24"/>
        <v>0.62425413763357518</v>
      </c>
      <c r="O69" s="45">
        <f t="shared" si="1"/>
        <v>0</v>
      </c>
    </row>
    <row r="70" spans="1:15" x14ac:dyDescent="0.3">
      <c r="A70" s="58">
        <v>623</v>
      </c>
      <c r="B70" s="87" t="s">
        <v>96</v>
      </c>
      <c r="C70" s="56"/>
      <c r="D70" s="56"/>
      <c r="E70" s="56"/>
      <c r="F70" s="27"/>
      <c r="G70" s="50">
        <v>806.42</v>
      </c>
      <c r="H70" s="51">
        <f t="shared" si="0"/>
        <v>162.5781218499254</v>
      </c>
      <c r="I70" s="27"/>
      <c r="J70" s="52">
        <f t="shared" si="22"/>
        <v>0</v>
      </c>
      <c r="K70" s="52">
        <f t="shared" si="23"/>
        <v>162.5781218499254</v>
      </c>
      <c r="L70" s="134">
        <v>0</v>
      </c>
      <c r="M70" s="54">
        <v>1</v>
      </c>
      <c r="O70" s="45">
        <f t="shared" si="1"/>
        <v>0</v>
      </c>
    </row>
    <row r="71" spans="1:15" x14ac:dyDescent="0.3">
      <c r="A71" s="139">
        <v>624</v>
      </c>
      <c r="B71" s="140" t="s">
        <v>97</v>
      </c>
      <c r="C71" s="141"/>
      <c r="D71" s="141"/>
      <c r="E71" s="141"/>
      <c r="F71" s="39"/>
      <c r="G71" s="142">
        <v>7442242.7199999997</v>
      </c>
      <c r="H71" s="40">
        <f t="shared" si="0"/>
        <v>1500391.6616265471</v>
      </c>
      <c r="I71" s="41"/>
      <c r="J71" s="65">
        <f t="shared" si="22"/>
        <v>563765.95878525998</v>
      </c>
      <c r="K71" s="65">
        <f>+H71*M71</f>
        <v>936625.70284128713</v>
      </c>
      <c r="L71" s="143">
        <f t="shared" si="20"/>
        <v>0.37574586236642482</v>
      </c>
      <c r="M71" s="144">
        <f t="shared" si="24"/>
        <v>0.62425413763357518</v>
      </c>
      <c r="O71" s="45">
        <f t="shared" si="1"/>
        <v>0</v>
      </c>
    </row>
    <row r="72" spans="1:15" x14ac:dyDescent="0.3">
      <c r="A72" s="139">
        <v>624.01</v>
      </c>
      <c r="B72" s="145" t="s">
        <v>98</v>
      </c>
      <c r="C72" s="146"/>
      <c r="D72" s="146"/>
      <c r="E72" s="146"/>
      <c r="F72" s="147"/>
      <c r="G72" s="148">
        <v>5004528.91</v>
      </c>
      <c r="H72" s="149">
        <f t="shared" si="0"/>
        <v>1008936.9198822627</v>
      </c>
      <c r="I72" s="147"/>
      <c r="J72" s="150">
        <f t="shared" si="22"/>
        <v>379103.87303448527</v>
      </c>
      <c r="K72" s="150">
        <f t="shared" ref="K72:K75" si="25">+H72*M72</f>
        <v>629833.04684777744</v>
      </c>
      <c r="L72" s="151">
        <f t="shared" si="20"/>
        <v>0.37574586236642482</v>
      </c>
      <c r="M72" s="152">
        <f t="shared" si="24"/>
        <v>0.62425413763357518</v>
      </c>
      <c r="O72" s="45">
        <f t="shared" si="1"/>
        <v>0</v>
      </c>
    </row>
    <row r="73" spans="1:15" x14ac:dyDescent="0.3">
      <c r="A73" s="139">
        <v>624.02</v>
      </c>
      <c r="B73" s="145" t="s">
        <v>99</v>
      </c>
      <c r="C73" s="153"/>
      <c r="D73" s="153"/>
      <c r="E73" s="153"/>
      <c r="F73" s="147"/>
      <c r="G73" s="148">
        <v>1378434.89</v>
      </c>
      <c r="H73" s="149">
        <f t="shared" si="0"/>
        <v>277899.0544736099</v>
      </c>
      <c r="I73" s="147"/>
      <c r="J73" s="150">
        <f t="shared" si="22"/>
        <v>104419.41987400062</v>
      </c>
      <c r="K73" s="150">
        <f t="shared" si="25"/>
        <v>173479.63459960927</v>
      </c>
      <c r="L73" s="151">
        <f t="shared" si="20"/>
        <v>0.37574586236642482</v>
      </c>
      <c r="M73" s="152">
        <f t="shared" si="24"/>
        <v>0.62425413763357518</v>
      </c>
      <c r="O73" s="45">
        <f t="shared" si="1"/>
        <v>0</v>
      </c>
    </row>
    <row r="74" spans="1:15" x14ac:dyDescent="0.3">
      <c r="A74" s="139">
        <v>624.03</v>
      </c>
      <c r="B74" s="145" t="s">
        <v>100</v>
      </c>
      <c r="C74" s="146"/>
      <c r="D74" s="146"/>
      <c r="E74" s="146"/>
      <c r="F74" s="147"/>
      <c r="G74" s="148">
        <v>1059278.92</v>
      </c>
      <c r="H74" s="149">
        <f t="shared" ref="H74:H100" si="26">+G74/$I$6</f>
        <v>213555.68727067453</v>
      </c>
      <c r="I74" s="147"/>
      <c r="J74" s="150">
        <f t="shared" si="22"/>
        <v>80242.665876774132</v>
      </c>
      <c r="K74" s="150">
        <f t="shared" si="25"/>
        <v>133313.02139390039</v>
      </c>
      <c r="L74" s="151">
        <f t="shared" si="20"/>
        <v>0.37574586236642482</v>
      </c>
      <c r="M74" s="152">
        <f t="shared" si="24"/>
        <v>0.62425413763357518</v>
      </c>
      <c r="O74" s="45">
        <f t="shared" ref="O74:O101" si="27">+K74+J74-H74</f>
        <v>0</v>
      </c>
    </row>
    <row r="75" spans="1:15" x14ac:dyDescent="0.3">
      <c r="A75" s="139">
        <v>624.05999999999995</v>
      </c>
      <c r="B75" s="145" t="s">
        <v>101</v>
      </c>
      <c r="C75" s="146"/>
      <c r="D75" s="146"/>
      <c r="E75" s="146"/>
      <c r="F75" s="147"/>
      <c r="G75" s="148">
        <v>0</v>
      </c>
      <c r="H75" s="149">
        <f t="shared" si="26"/>
        <v>0</v>
      </c>
      <c r="I75" s="147"/>
      <c r="J75" s="150">
        <f t="shared" si="22"/>
        <v>0</v>
      </c>
      <c r="K75" s="150">
        <f t="shared" si="25"/>
        <v>0</v>
      </c>
      <c r="L75" s="151">
        <f t="shared" si="20"/>
        <v>0.37574586236642482</v>
      </c>
      <c r="M75" s="152">
        <f t="shared" si="24"/>
        <v>0.62425413763357518</v>
      </c>
      <c r="O75" s="45">
        <f t="shared" si="27"/>
        <v>0</v>
      </c>
    </row>
    <row r="76" spans="1:15" x14ac:dyDescent="0.3">
      <c r="A76" s="58">
        <v>625</v>
      </c>
      <c r="B76" s="87" t="s">
        <v>102</v>
      </c>
      <c r="C76" s="56"/>
      <c r="D76" s="56"/>
      <c r="E76" s="56"/>
      <c r="F76" s="27"/>
      <c r="G76" s="50">
        <v>146368.79</v>
      </c>
      <c r="H76" s="51">
        <f t="shared" si="26"/>
        <v>29508.646828756904</v>
      </c>
      <c r="I76" s="27"/>
      <c r="J76" s="52">
        <f>+H76*L76</f>
        <v>0</v>
      </c>
      <c r="K76" s="52">
        <f>+H76*M76</f>
        <v>29508.646828756904</v>
      </c>
      <c r="L76" s="53">
        <v>0</v>
      </c>
      <c r="M76" s="54">
        <v>1</v>
      </c>
      <c r="O76" s="45">
        <f t="shared" si="27"/>
        <v>0</v>
      </c>
    </row>
    <row r="77" spans="1:15" x14ac:dyDescent="0.3">
      <c r="A77" s="58">
        <v>626</v>
      </c>
      <c r="B77" s="87" t="s">
        <v>103</v>
      </c>
      <c r="C77" s="154"/>
      <c r="D77" s="154"/>
      <c r="E77" s="154"/>
      <c r="F77" s="27"/>
      <c r="G77" s="50">
        <v>55466.69</v>
      </c>
      <c r="H77" s="51">
        <f t="shared" si="26"/>
        <v>11182.349502036208</v>
      </c>
      <c r="I77" s="27"/>
      <c r="J77" s="52">
        <f t="shared" ref="J77:J89" si="28">+H77*L77</f>
        <v>4201.7215569253558</v>
      </c>
      <c r="K77" s="52">
        <f t="shared" ref="K77:K89" si="29">+H77*M77</f>
        <v>6980.6279451108521</v>
      </c>
      <c r="L77" s="134">
        <f t="shared" ref="L77:L84" si="30">+$H$11/$H$33</f>
        <v>0.37574586236642482</v>
      </c>
      <c r="M77" s="135">
        <f t="shared" ref="M77:M78" si="31">1-L77</f>
        <v>0.62425413763357518</v>
      </c>
      <c r="O77" s="45">
        <f t="shared" si="27"/>
        <v>0</v>
      </c>
    </row>
    <row r="78" spans="1:15" x14ac:dyDescent="0.3">
      <c r="A78" s="58">
        <v>627</v>
      </c>
      <c r="B78" s="87" t="s">
        <v>104</v>
      </c>
      <c r="C78" s="154"/>
      <c r="D78" s="154"/>
      <c r="E78" s="154"/>
      <c r="F78" s="27"/>
      <c r="G78" s="50">
        <v>174024.5</v>
      </c>
      <c r="H78" s="51">
        <f t="shared" si="26"/>
        <v>35084.169993145435</v>
      </c>
      <c r="I78" s="27"/>
      <c r="J78" s="52">
        <f t="shared" si="28"/>
        <v>13182.731709484677</v>
      </c>
      <c r="K78" s="52">
        <f t="shared" si="29"/>
        <v>21901.438283660758</v>
      </c>
      <c r="L78" s="134">
        <f t="shared" si="30"/>
        <v>0.37574586236642482</v>
      </c>
      <c r="M78" s="135">
        <f t="shared" si="31"/>
        <v>0.62425413763357518</v>
      </c>
      <c r="O78" s="45">
        <f t="shared" si="27"/>
        <v>0</v>
      </c>
    </row>
    <row r="79" spans="1:15" x14ac:dyDescent="0.3">
      <c r="A79" s="58">
        <v>628</v>
      </c>
      <c r="B79" s="138" t="s">
        <v>39</v>
      </c>
      <c r="C79" s="154"/>
      <c r="D79" s="154"/>
      <c r="E79" s="154"/>
      <c r="F79" s="27"/>
      <c r="G79" s="50">
        <v>22666273.490000002</v>
      </c>
      <c r="H79" s="51">
        <f t="shared" si="26"/>
        <v>4569628.9443974039</v>
      </c>
      <c r="I79" s="27"/>
      <c r="J79" s="52">
        <f t="shared" si="28"/>
        <v>0</v>
      </c>
      <c r="K79" s="52">
        <f t="shared" si="29"/>
        <v>4569628.9443974039</v>
      </c>
      <c r="L79" s="53">
        <v>0</v>
      </c>
      <c r="M79" s="54">
        <v>1</v>
      </c>
      <c r="O79" s="45">
        <f t="shared" si="27"/>
        <v>0</v>
      </c>
    </row>
    <row r="80" spans="1:15" x14ac:dyDescent="0.3">
      <c r="A80" s="58">
        <v>635</v>
      </c>
      <c r="B80" s="138" t="s">
        <v>105</v>
      </c>
      <c r="C80" s="154"/>
      <c r="D80" s="154"/>
      <c r="E80" s="154"/>
      <c r="F80" s="27"/>
      <c r="G80" s="50">
        <v>911754.31</v>
      </c>
      <c r="H80" s="51">
        <f t="shared" si="26"/>
        <v>183814.02161203176</v>
      </c>
      <c r="I80" s="27"/>
      <c r="J80" s="52">
        <f t="shared" si="28"/>
        <v>69067.35806565352</v>
      </c>
      <c r="K80" s="52">
        <f t="shared" si="29"/>
        <v>114746.66354637824</v>
      </c>
      <c r="L80" s="134">
        <f t="shared" si="30"/>
        <v>0.37574586236642482</v>
      </c>
      <c r="M80" s="135">
        <f t="shared" ref="M80:M84" si="32">1-L80</f>
        <v>0.62425413763357518</v>
      </c>
      <c r="O80" s="45">
        <f t="shared" si="27"/>
        <v>0</v>
      </c>
    </row>
    <row r="81" spans="1:15" x14ac:dyDescent="0.3">
      <c r="A81" s="58">
        <v>643</v>
      </c>
      <c r="B81" s="138" t="s">
        <v>106</v>
      </c>
      <c r="C81" s="154"/>
      <c r="D81" s="154"/>
      <c r="E81" s="154"/>
      <c r="F81" s="27"/>
      <c r="G81" s="50">
        <v>0</v>
      </c>
      <c r="H81" s="51">
        <f t="shared" si="26"/>
        <v>0</v>
      </c>
      <c r="I81" s="27"/>
      <c r="J81" s="52">
        <f t="shared" si="28"/>
        <v>0</v>
      </c>
      <c r="K81" s="52">
        <f t="shared" si="29"/>
        <v>0</v>
      </c>
      <c r="L81" s="134">
        <f t="shared" si="30"/>
        <v>0.37574586236642482</v>
      </c>
      <c r="M81" s="135">
        <f t="shared" si="32"/>
        <v>0.62425413763357518</v>
      </c>
      <c r="O81" s="45">
        <f t="shared" si="27"/>
        <v>0</v>
      </c>
    </row>
    <row r="82" spans="1:15" x14ac:dyDescent="0.3">
      <c r="A82" s="58">
        <v>645.08000000000004</v>
      </c>
      <c r="B82" s="87" t="s">
        <v>107</v>
      </c>
      <c r="C82" s="154"/>
      <c r="D82" s="154"/>
      <c r="E82" s="154"/>
      <c r="F82" s="27"/>
      <c r="G82" s="50">
        <v>340306</v>
      </c>
      <c r="H82" s="51">
        <f t="shared" si="26"/>
        <v>68607.314221200751</v>
      </c>
      <c r="I82" s="27"/>
      <c r="J82" s="52">
        <f t="shared" si="28"/>
        <v>25778.914446689359</v>
      </c>
      <c r="K82" s="52">
        <f t="shared" si="29"/>
        <v>42828.399774511396</v>
      </c>
      <c r="L82" s="134">
        <f t="shared" si="30"/>
        <v>0.37574586236642482</v>
      </c>
      <c r="M82" s="135">
        <f t="shared" si="32"/>
        <v>0.62425413763357518</v>
      </c>
      <c r="O82" s="45">
        <f t="shared" si="27"/>
        <v>0</v>
      </c>
    </row>
    <row r="83" spans="1:15" x14ac:dyDescent="0.3">
      <c r="A83" s="58">
        <v>652</v>
      </c>
      <c r="B83" s="87" t="s">
        <v>108</v>
      </c>
      <c r="C83" s="154"/>
      <c r="D83" s="154"/>
      <c r="E83" s="154"/>
      <c r="F83" s="27"/>
      <c r="G83" s="50">
        <v>2083.71</v>
      </c>
      <c r="H83" s="51">
        <f t="shared" si="26"/>
        <v>420.08588363372439</v>
      </c>
      <c r="I83" s="27"/>
      <c r="J83" s="52">
        <f t="shared" si="28"/>
        <v>157.84553261391537</v>
      </c>
      <c r="K83" s="52">
        <f t="shared" si="29"/>
        <v>262.24035101980905</v>
      </c>
      <c r="L83" s="134">
        <f t="shared" si="30"/>
        <v>0.37574586236642482</v>
      </c>
      <c r="M83" s="135">
        <f t="shared" si="32"/>
        <v>0.62425413763357518</v>
      </c>
      <c r="O83" s="45">
        <f t="shared" si="27"/>
        <v>0</v>
      </c>
    </row>
    <row r="84" spans="1:15" x14ac:dyDescent="0.3">
      <c r="A84" s="36" t="s">
        <v>109</v>
      </c>
      <c r="B84" s="87" t="s">
        <v>110</v>
      </c>
      <c r="C84" s="56"/>
      <c r="D84" s="56"/>
      <c r="E84" s="56"/>
      <c r="F84" s="27"/>
      <c r="G84" s="50">
        <v>10616.63</v>
      </c>
      <c r="H84" s="51">
        <f t="shared" si="26"/>
        <v>2140.3632918027497</v>
      </c>
      <c r="I84" s="27"/>
      <c r="J84" s="52">
        <f t="shared" si="28"/>
        <v>804.23265085586399</v>
      </c>
      <c r="K84" s="52">
        <f t="shared" si="29"/>
        <v>1336.1306409468857</v>
      </c>
      <c r="L84" s="134">
        <f t="shared" si="30"/>
        <v>0.37574586236642482</v>
      </c>
      <c r="M84" s="135">
        <f t="shared" si="32"/>
        <v>0.62425413763357518</v>
      </c>
      <c r="O84" s="45">
        <f t="shared" si="27"/>
        <v>0</v>
      </c>
    </row>
    <row r="85" spans="1:15" x14ac:dyDescent="0.3">
      <c r="A85" s="58">
        <v>658.02</v>
      </c>
      <c r="B85" s="87" t="s">
        <v>111</v>
      </c>
      <c r="C85" s="56"/>
      <c r="D85" s="56"/>
      <c r="E85" s="56"/>
      <c r="F85" s="27"/>
      <c r="G85" s="50">
        <v>130000</v>
      </c>
      <c r="H85" s="51">
        <f t="shared" si="26"/>
        <v>26208.620620136284</v>
      </c>
      <c r="I85" s="27"/>
      <c r="J85" s="52">
        <f t="shared" si="28"/>
        <v>0</v>
      </c>
      <c r="K85" s="52">
        <f t="shared" si="29"/>
        <v>26208.620620136284</v>
      </c>
      <c r="L85" s="53">
        <v>0</v>
      </c>
      <c r="M85" s="54">
        <v>1</v>
      </c>
      <c r="O85" s="45">
        <f t="shared" si="27"/>
        <v>0</v>
      </c>
    </row>
    <row r="86" spans="1:15" x14ac:dyDescent="0.3">
      <c r="A86" s="155">
        <v>658.03</v>
      </c>
      <c r="B86" s="32" t="s">
        <v>112</v>
      </c>
      <c r="C86" s="56"/>
      <c r="D86" s="56"/>
      <c r="E86" s="56"/>
      <c r="F86" s="27"/>
      <c r="G86" s="50">
        <v>0</v>
      </c>
      <c r="H86" s="51">
        <f t="shared" si="26"/>
        <v>0</v>
      </c>
      <c r="I86" s="27"/>
      <c r="J86" s="52">
        <f t="shared" si="28"/>
        <v>0</v>
      </c>
      <c r="K86" s="52">
        <f t="shared" si="29"/>
        <v>0</v>
      </c>
      <c r="L86" s="53">
        <v>0</v>
      </c>
      <c r="M86" s="54">
        <v>1</v>
      </c>
      <c r="O86" s="45">
        <f t="shared" si="27"/>
        <v>0</v>
      </c>
    </row>
    <row r="87" spans="1:15" x14ac:dyDescent="0.3">
      <c r="A87" s="132" t="s">
        <v>113</v>
      </c>
      <c r="B87" s="156" t="s">
        <v>114</v>
      </c>
      <c r="C87" s="141"/>
      <c r="D87" s="141"/>
      <c r="E87" s="141"/>
      <c r="F87" s="39"/>
      <c r="G87" s="142">
        <v>9335043.8000000007</v>
      </c>
      <c r="H87" s="40">
        <f t="shared" si="26"/>
        <v>1881989.3955888876</v>
      </c>
      <c r="I87" s="41"/>
      <c r="J87" s="65">
        <f t="shared" si="28"/>
        <v>0</v>
      </c>
      <c r="K87" s="65">
        <f t="shared" si="29"/>
        <v>1881989.3955888876</v>
      </c>
      <c r="L87" s="157">
        <v>0</v>
      </c>
      <c r="M87" s="158">
        <v>1</v>
      </c>
      <c r="O87" s="45">
        <f t="shared" si="27"/>
        <v>0</v>
      </c>
    </row>
    <row r="88" spans="1:15" x14ac:dyDescent="0.3">
      <c r="A88" s="132" t="s">
        <v>115</v>
      </c>
      <c r="B88" s="145" t="s">
        <v>41</v>
      </c>
      <c r="C88" s="146"/>
      <c r="D88" s="146"/>
      <c r="E88" s="146"/>
      <c r="F88" s="147"/>
      <c r="G88" s="148">
        <v>641136.57999999996</v>
      </c>
      <c r="H88" s="148">
        <f t="shared" si="26"/>
        <v>129256.19531470504</v>
      </c>
      <c r="I88" s="147"/>
      <c r="J88" s="148">
        <f t="shared" si="28"/>
        <v>0</v>
      </c>
      <c r="K88" s="148">
        <f t="shared" si="29"/>
        <v>129256.19531470504</v>
      </c>
      <c r="L88" s="159">
        <v>0</v>
      </c>
      <c r="M88" s="159">
        <v>1</v>
      </c>
      <c r="O88" s="45">
        <f t="shared" si="27"/>
        <v>0</v>
      </c>
    </row>
    <row r="89" spans="1:15" x14ac:dyDescent="0.3">
      <c r="A89" s="132" t="s">
        <v>116</v>
      </c>
      <c r="B89" s="145" t="s">
        <v>43</v>
      </c>
      <c r="C89" s="146"/>
      <c r="D89" s="146"/>
      <c r="E89" s="146"/>
      <c r="F89" s="147"/>
      <c r="G89" s="148">
        <v>529931.32999999996</v>
      </c>
      <c r="H89" s="148">
        <f t="shared" si="26"/>
        <v>106836.68602072496</v>
      </c>
      <c r="I89" s="147"/>
      <c r="J89" s="148">
        <f t="shared" si="28"/>
        <v>0</v>
      </c>
      <c r="K89" s="148">
        <f t="shared" si="29"/>
        <v>106836.68602072496</v>
      </c>
      <c r="L89" s="159">
        <v>0</v>
      </c>
      <c r="M89" s="159">
        <v>1</v>
      </c>
      <c r="O89" s="45">
        <f t="shared" si="27"/>
        <v>0</v>
      </c>
    </row>
    <row r="90" spans="1:15" x14ac:dyDescent="0.3">
      <c r="A90" s="132" t="s">
        <v>117</v>
      </c>
      <c r="B90" s="87" t="s">
        <v>118</v>
      </c>
      <c r="C90" s="56"/>
      <c r="D90" s="56"/>
      <c r="E90" s="56"/>
      <c r="F90" s="27"/>
      <c r="G90" s="50">
        <v>242152.31</v>
      </c>
      <c r="H90" s="51">
        <f t="shared" si="26"/>
        <v>48819.061731381793</v>
      </c>
      <c r="I90" s="27"/>
      <c r="J90" s="27"/>
      <c r="K90" s="27"/>
      <c r="L90" s="27"/>
      <c r="M90" s="63"/>
      <c r="O90" s="45">
        <f t="shared" si="27"/>
        <v>-48819.061731381793</v>
      </c>
    </row>
    <row r="91" spans="1:15" x14ac:dyDescent="0.3">
      <c r="A91" s="160" t="s">
        <v>119</v>
      </c>
      <c r="B91" s="87" t="s">
        <v>120</v>
      </c>
      <c r="C91" s="161">
        <f>4390319.5+'[1]Apr 2024 war costs'!J26</f>
        <v>4390319.5</v>
      </c>
      <c r="D91" s="56"/>
      <c r="E91" s="56"/>
      <c r="F91" s="27"/>
      <c r="G91" s="50">
        <v>6129784.5</v>
      </c>
      <c r="H91" s="51">
        <f t="shared" si="26"/>
        <v>1235793.8187976291</v>
      </c>
      <c r="I91" s="27"/>
      <c r="J91" s="27"/>
      <c r="K91" s="27"/>
      <c r="L91" s="27"/>
      <c r="M91" s="63"/>
      <c r="O91" s="45"/>
    </row>
    <row r="92" spans="1:15" x14ac:dyDescent="0.3">
      <c r="A92" s="162" t="s">
        <v>121</v>
      </c>
      <c r="B92" s="87" t="s">
        <v>122</v>
      </c>
      <c r="C92" s="163">
        <v>0</v>
      </c>
      <c r="D92" s="56"/>
      <c r="E92" s="56"/>
      <c r="F92" s="27"/>
      <c r="G92" s="50">
        <v>0</v>
      </c>
      <c r="H92" s="51"/>
      <c r="I92" s="27"/>
      <c r="J92" s="27"/>
      <c r="K92" s="27"/>
      <c r="L92" s="27"/>
      <c r="M92" s="63"/>
      <c r="O92" s="45"/>
    </row>
    <row r="93" spans="1:15" x14ac:dyDescent="0.3">
      <c r="A93" s="164">
        <v>665</v>
      </c>
      <c r="B93" s="165" t="s">
        <v>28</v>
      </c>
      <c r="C93" s="166"/>
      <c r="D93" s="166"/>
      <c r="E93" s="166"/>
      <c r="F93" s="167"/>
      <c r="G93" s="168">
        <v>2760729.46</v>
      </c>
      <c r="H93" s="169">
        <f t="shared" si="26"/>
        <v>556576.23886133614</v>
      </c>
      <c r="I93" s="170"/>
      <c r="J93" s="170"/>
      <c r="K93" s="169">
        <f>+H93</f>
        <v>556576.23886133614</v>
      </c>
      <c r="L93" s="170">
        <v>0</v>
      </c>
      <c r="M93" s="171">
        <v>1</v>
      </c>
      <c r="O93" s="45">
        <f t="shared" si="27"/>
        <v>0</v>
      </c>
    </row>
    <row r="94" spans="1:15" x14ac:dyDescent="0.3">
      <c r="A94" s="36" t="s">
        <v>123</v>
      </c>
      <c r="B94" s="165" t="s">
        <v>124</v>
      </c>
      <c r="C94" s="166"/>
      <c r="D94" s="166"/>
      <c r="E94" s="166"/>
      <c r="F94" s="167"/>
      <c r="G94" s="168">
        <v>1883541.89</v>
      </c>
      <c r="H94" s="169">
        <f t="shared" si="26"/>
        <v>379731.03705495741</v>
      </c>
      <c r="I94" s="170"/>
      <c r="J94" s="170"/>
      <c r="K94" s="170"/>
      <c r="L94" s="170"/>
      <c r="M94" s="172"/>
      <c r="O94" s="45">
        <f t="shared" si="27"/>
        <v>-379731.03705495741</v>
      </c>
    </row>
    <row r="95" spans="1:15" x14ac:dyDescent="0.3">
      <c r="A95" s="58">
        <v>681</v>
      </c>
      <c r="B95" s="138" t="s">
        <v>125</v>
      </c>
      <c r="C95" s="154"/>
      <c r="D95" s="154"/>
      <c r="E95" s="154"/>
      <c r="F95" s="27"/>
      <c r="G95" s="50">
        <v>12071769</v>
      </c>
      <c r="H95" s="51">
        <f>+G95/$I$6</f>
        <v>2433726.261037861</v>
      </c>
      <c r="I95" s="27"/>
      <c r="J95" s="52">
        <f>+H95*L95</f>
        <v>914462.57271748583</v>
      </c>
      <c r="K95" s="52">
        <f t="shared" ref="K95" si="33">+H95*M95</f>
        <v>1519263.6883203753</v>
      </c>
      <c r="L95" s="134">
        <f t="shared" ref="L95" si="34">+$H$11/$H$33</f>
        <v>0.37574586236642482</v>
      </c>
      <c r="M95" s="135">
        <f t="shared" ref="M95" si="35">1-L95</f>
        <v>0.62425413763357518</v>
      </c>
      <c r="O95" s="45">
        <f t="shared" si="27"/>
        <v>0</v>
      </c>
    </row>
    <row r="96" spans="1:15" x14ac:dyDescent="0.3">
      <c r="A96" s="58"/>
      <c r="B96" s="88" t="s">
        <v>47</v>
      </c>
      <c r="C96" s="173"/>
      <c r="D96" s="173">
        <f>SUM(D57:D95)-D71-D87</f>
        <v>0</v>
      </c>
      <c r="E96" s="173">
        <f>SUM(E57:E95)-E71-E87</f>
        <v>0</v>
      </c>
      <c r="F96" s="27"/>
      <c r="G96" s="173">
        <f>SUM(G57:G95)-G71-G87</f>
        <v>68824887.230000004</v>
      </c>
      <c r="H96" s="173">
        <f t="shared" si="26"/>
        <v>13875425.835651789</v>
      </c>
      <c r="I96" s="27"/>
      <c r="J96" s="173">
        <f t="shared" ref="J96:K96" si="36">SUM(J57:J95)-J71-J87</f>
        <v>2448089.2676300341</v>
      </c>
      <c r="K96" s="173">
        <f t="shared" si="36"/>
        <v>9762992.6504377834</v>
      </c>
      <c r="L96" s="27"/>
      <c r="M96" s="63"/>
      <c r="O96" s="45">
        <f t="shared" si="27"/>
        <v>-1664343.9175839722</v>
      </c>
    </row>
    <row r="97" spans="1:17" x14ac:dyDescent="0.3">
      <c r="A97" s="58"/>
      <c r="B97" s="32"/>
      <c r="C97" s="173"/>
      <c r="D97" s="173"/>
      <c r="E97" s="173"/>
      <c r="F97" s="27"/>
      <c r="G97" s="50"/>
      <c r="H97" s="51"/>
      <c r="I97" s="27"/>
      <c r="J97" s="27"/>
      <c r="K97" s="27"/>
      <c r="L97" s="27"/>
      <c r="M97" s="63"/>
      <c r="O97" s="45">
        <f t="shared" si="27"/>
        <v>0</v>
      </c>
    </row>
    <row r="98" spans="1:17" x14ac:dyDescent="0.3">
      <c r="A98" s="58">
        <v>601</v>
      </c>
      <c r="B98" s="32" t="s">
        <v>50</v>
      </c>
      <c r="C98" s="154"/>
      <c r="D98" s="154"/>
      <c r="E98" s="154"/>
      <c r="F98" s="27"/>
      <c r="G98" s="50">
        <v>232846049.68000001</v>
      </c>
      <c r="H98" s="51">
        <f t="shared" si="26"/>
        <v>46942875.222773276</v>
      </c>
      <c r="I98" s="27"/>
      <c r="J98" s="52">
        <f>+H98*L98</f>
        <v>17638591.13254042</v>
      </c>
      <c r="K98" s="52">
        <f>+H98*M98</f>
        <v>29304284.090232857</v>
      </c>
      <c r="L98" s="134">
        <f t="shared" ref="L98" si="37">+$H$11/$H$33</f>
        <v>0.37574586236642482</v>
      </c>
      <c r="M98" s="135">
        <f t="shared" ref="M98" si="38">1-L98</f>
        <v>0.62425413763357518</v>
      </c>
      <c r="O98" s="45">
        <f t="shared" si="27"/>
        <v>0</v>
      </c>
    </row>
    <row r="99" spans="1:17" x14ac:dyDescent="0.3">
      <c r="A99" s="58">
        <v>607</v>
      </c>
      <c r="B99" s="32" t="s">
        <v>52</v>
      </c>
      <c r="C99" s="49"/>
      <c r="D99" s="49"/>
      <c r="E99" s="49"/>
      <c r="F99" s="27"/>
      <c r="G99" s="50">
        <v>2691792.75</v>
      </c>
      <c r="H99" s="51">
        <f t="shared" si="26"/>
        <v>542678.26902141038</v>
      </c>
      <c r="I99" s="27"/>
      <c r="J99" s="52">
        <f t="shared" ref="J99" si="39">$E99*L99</f>
        <v>0</v>
      </c>
      <c r="K99" s="52">
        <f>+H99*M99</f>
        <v>542678.26902141038</v>
      </c>
      <c r="L99" s="134">
        <v>0</v>
      </c>
      <c r="M99" s="135">
        <v>1</v>
      </c>
      <c r="O99" s="45">
        <f t="shared" si="27"/>
        <v>0</v>
      </c>
    </row>
    <row r="100" spans="1:17" ht="15.6" x14ac:dyDescent="0.3">
      <c r="A100" s="174"/>
      <c r="B100" s="90" t="s">
        <v>55</v>
      </c>
      <c r="C100" s="175"/>
      <c r="D100" s="175">
        <f t="shared" ref="D100:E100" si="40">D54+D96+D98+D99</f>
        <v>0</v>
      </c>
      <c r="E100" s="175">
        <f t="shared" si="40"/>
        <v>0</v>
      </c>
      <c r="F100" s="176"/>
      <c r="G100" s="175">
        <f>G54+G96+G98+G99</f>
        <v>344425292.45000005</v>
      </c>
      <c r="H100" s="177">
        <f>+G100/$I$6</f>
        <v>69437783.244627237</v>
      </c>
      <c r="I100" s="178"/>
      <c r="J100" s="179">
        <f>+J99+J98+J96+J54</f>
        <v>23121506.053196054</v>
      </c>
      <c r="K100" s="179">
        <f>+K99+K98+K96+K54</f>
        <v>44651933.273847207</v>
      </c>
      <c r="L100" s="180">
        <f>+J100/$H$100</f>
        <v>0.33298162718904317</v>
      </c>
      <c r="M100" s="181">
        <f>+K100/$H$100</f>
        <v>0.64304952127489123</v>
      </c>
      <c r="O100" s="45">
        <f t="shared" si="27"/>
        <v>-1664343.9175839722</v>
      </c>
      <c r="P100" t="s">
        <v>126</v>
      </c>
    </row>
    <row r="101" spans="1:17" ht="15.6" x14ac:dyDescent="0.3">
      <c r="A101" s="182"/>
      <c r="B101" s="183" t="s">
        <v>56</v>
      </c>
      <c r="C101" s="184"/>
      <c r="D101" s="184">
        <f t="shared" ref="D101:E101" si="41">D33-D100</f>
        <v>0</v>
      </c>
      <c r="E101" s="184">
        <f t="shared" si="41"/>
        <v>0</v>
      </c>
      <c r="F101" s="185"/>
      <c r="G101" s="184">
        <f>+G33-G100+G93+G94-G29-G28</f>
        <v>20154751.699999921</v>
      </c>
      <c r="H101" s="186">
        <f>+G101/$I$6</f>
        <v>4063294.1615257286</v>
      </c>
      <c r="I101" s="185"/>
      <c r="J101" s="187">
        <f>+J34-J100</f>
        <v>4374950.226803951</v>
      </c>
      <c r="K101" s="187">
        <f>+K34-K100</f>
        <v>1029944.6181619763</v>
      </c>
      <c r="L101" s="188">
        <f>+J101/H101</f>
        <v>1.0767003453082999</v>
      </c>
      <c r="M101" s="189">
        <f>+K101/H101</f>
        <v>0.25347527823957539</v>
      </c>
      <c r="O101" s="45">
        <f t="shared" si="27"/>
        <v>1341600.6834401987</v>
      </c>
    </row>
    <row r="102" spans="1:17" ht="16.2" thickBot="1" x14ac:dyDescent="0.35">
      <c r="A102" s="58">
        <v>691</v>
      </c>
      <c r="B102" s="190" t="s">
        <v>127</v>
      </c>
      <c r="C102" s="191"/>
      <c r="D102" s="191"/>
      <c r="E102" s="191"/>
      <c r="F102" s="191"/>
      <c r="G102" s="192">
        <f>G101/G100</f>
        <v>5.8517048956054155E-2</v>
      </c>
      <c r="H102" s="192">
        <f>H101/H100</f>
        <v>5.8517048956054148E-2</v>
      </c>
      <c r="I102" s="193"/>
      <c r="J102" s="194">
        <f>J101/J100</f>
        <v>0.18921562534630859</v>
      </c>
      <c r="K102" s="194">
        <f>K101/K100</f>
        <v>2.3066069991760436E-2</v>
      </c>
      <c r="L102" s="195"/>
      <c r="M102" s="196"/>
      <c r="O102" s="45"/>
    </row>
    <row r="103" spans="1:17" ht="16.2" thickBot="1" x14ac:dyDescent="0.35">
      <c r="A103" s="197">
        <v>121</v>
      </c>
      <c r="C103" s="198"/>
      <c r="D103" s="199"/>
      <c r="E103" s="199"/>
      <c r="G103" s="200"/>
      <c r="H103" s="201"/>
    </row>
    <row r="104" spans="1:17" ht="18.600000000000001" thickBot="1" x14ac:dyDescent="0.4">
      <c r="A104" s="58"/>
      <c r="B104" s="202" t="s">
        <v>60</v>
      </c>
      <c r="C104" s="203"/>
      <c r="D104" s="204"/>
      <c r="E104" s="204"/>
      <c r="F104" s="205"/>
      <c r="G104" s="206">
        <f>+G101-G94-G93+G28+G29</f>
        <v>18553880.709999919</v>
      </c>
      <c r="H104" s="207" t="s">
        <v>128</v>
      </c>
    </row>
    <row r="105" spans="1:17" ht="15" thickBot="1" x14ac:dyDescent="0.35">
      <c r="A105" s="208"/>
      <c r="B105" s="209"/>
      <c r="C105" s="210"/>
      <c r="D105" s="211"/>
      <c r="E105" s="211"/>
      <c r="G105" s="212"/>
      <c r="H105" s="201"/>
      <c r="I105" s="213"/>
    </row>
    <row r="106" spans="1:17" x14ac:dyDescent="0.3">
      <c r="A106" s="214"/>
      <c r="B106" s="215" t="s">
        <v>129</v>
      </c>
      <c r="C106" s="216" t="s">
        <v>14</v>
      </c>
      <c r="D106" s="217" t="s">
        <v>14</v>
      </c>
      <c r="E106" s="217" t="s">
        <v>14</v>
      </c>
      <c r="G106" s="218"/>
    </row>
    <row r="107" spans="1:17" x14ac:dyDescent="0.3">
      <c r="A107" s="214">
        <v>301</v>
      </c>
      <c r="B107" s="219" t="s">
        <v>130</v>
      </c>
      <c r="C107" s="220">
        <v>35461130.75</v>
      </c>
      <c r="D107" s="221">
        <v>35461130.75</v>
      </c>
      <c r="E107" s="221">
        <v>48289420.909999996</v>
      </c>
    </row>
    <row r="108" spans="1:17" x14ac:dyDescent="0.3">
      <c r="A108" s="214">
        <v>600</v>
      </c>
      <c r="B108" s="219" t="s">
        <v>131</v>
      </c>
      <c r="C108" s="222">
        <v>67630394.579999998</v>
      </c>
      <c r="D108" s="223">
        <f>149074090.5+13707432.58+20665512.26+16962002.99+14880891.4+7954622.86</f>
        <v>223244552.59000003</v>
      </c>
      <c r="E108" s="223">
        <f>19394457.53+23418432.75+29458163.86</f>
        <v>72271054.140000001</v>
      </c>
      <c r="Q108" t="e">
        <v>#VALUE!</v>
      </c>
    </row>
    <row r="109" spans="1:17" x14ac:dyDescent="0.3">
      <c r="A109" s="214"/>
      <c r="B109" s="219" t="s">
        <v>132</v>
      </c>
      <c r="C109" s="222">
        <v>0</v>
      </c>
      <c r="D109" s="224"/>
      <c r="E109" s="224"/>
    </row>
    <row r="110" spans="1:17" x14ac:dyDescent="0.3">
      <c r="A110" s="225" t="s">
        <v>133</v>
      </c>
      <c r="B110" s="219" t="s">
        <v>134</v>
      </c>
      <c r="C110" s="222">
        <v>40422243.079999998</v>
      </c>
      <c r="D110" s="224">
        <v>48289420.909999996</v>
      </c>
      <c r="E110" s="224">
        <v>58133497.670000002</v>
      </c>
    </row>
    <row r="111" spans="1:17" x14ac:dyDescent="0.3">
      <c r="A111" s="214"/>
      <c r="B111" s="219"/>
      <c r="C111" s="222"/>
      <c r="D111" s="224"/>
      <c r="E111" s="224"/>
    </row>
    <row r="112" spans="1:17" ht="15" thickBot="1" x14ac:dyDescent="0.35">
      <c r="A112" s="214"/>
      <c r="B112" s="219" t="s">
        <v>135</v>
      </c>
      <c r="C112" s="222">
        <v>62669282.25</v>
      </c>
      <c r="D112" s="226">
        <f t="shared" ref="D112:E112" si="42">D107+D108-D110</f>
        <v>210416262.43000004</v>
      </c>
      <c r="E112" s="226">
        <f t="shared" si="42"/>
        <v>62426977.379999995</v>
      </c>
    </row>
    <row r="113" spans="1:7" x14ac:dyDescent="0.3">
      <c r="A113" s="214"/>
      <c r="B113" s="227" t="s">
        <v>136</v>
      </c>
      <c r="C113" s="228">
        <v>4961112.3299999982</v>
      </c>
      <c r="D113" s="229">
        <f>D110-D107</f>
        <v>12828290.159999996</v>
      </c>
      <c r="E113" s="229">
        <f>E110-E107</f>
        <v>9844076.7600000054</v>
      </c>
    </row>
    <row r="114" spans="1:7" x14ac:dyDescent="0.3">
      <c r="A114" s="208"/>
      <c r="B114" s="230"/>
      <c r="C114" s="231"/>
      <c r="D114" s="60"/>
      <c r="E114" s="60"/>
    </row>
    <row r="115" spans="1:7" x14ac:dyDescent="0.3">
      <c r="A115" s="208"/>
      <c r="B115" s="232" t="s">
        <v>137</v>
      </c>
      <c r="C115" s="233" t="s">
        <v>138</v>
      </c>
      <c r="D115" s="234" t="str">
        <f>+D5</f>
        <v>Dec  2022 YTD</v>
      </c>
      <c r="E115" s="234" t="str">
        <f>+E5</f>
        <v>March 2023 YTD</v>
      </c>
    </row>
    <row r="116" spans="1:7" ht="15.6" x14ac:dyDescent="0.3">
      <c r="A116" s="208"/>
      <c r="B116" s="235"/>
      <c r="C116" s="236"/>
      <c r="D116" s="237"/>
      <c r="E116" s="237"/>
    </row>
    <row r="117" spans="1:7" ht="15.6" x14ac:dyDescent="0.3">
      <c r="A117" s="238"/>
      <c r="B117" s="239" t="s">
        <v>139</v>
      </c>
      <c r="C117" s="240"/>
      <c r="D117" s="241"/>
      <c r="E117" s="241"/>
    </row>
    <row r="118" spans="1:7" ht="15.6" x14ac:dyDescent="0.3">
      <c r="A118" s="238"/>
      <c r="B118" s="242"/>
      <c r="C118" s="243"/>
      <c r="D118" s="244"/>
      <c r="E118" s="244"/>
    </row>
    <row r="119" spans="1:7" x14ac:dyDescent="0.3">
      <c r="A119" s="245">
        <v>212</v>
      </c>
      <c r="B119" s="246" t="s">
        <v>140</v>
      </c>
      <c r="C119" s="247">
        <v>16518943.92</v>
      </c>
      <c r="D119" s="248">
        <v>16518943.92</v>
      </c>
      <c r="E119" s="249">
        <v>16518943.92</v>
      </c>
      <c r="G119" s="250">
        <f>D119-C119+E119</f>
        <v>16518943.92</v>
      </c>
    </row>
    <row r="120" spans="1:7" x14ac:dyDescent="0.3">
      <c r="A120" s="251">
        <v>2133</v>
      </c>
      <c r="B120" s="246" t="s">
        <v>141</v>
      </c>
      <c r="C120" s="252">
        <v>797694.66</v>
      </c>
      <c r="D120" s="253">
        <v>797694.66</v>
      </c>
      <c r="E120" s="254">
        <v>797694.66</v>
      </c>
      <c r="G120">
        <f t="shared" ref="G120:G124" si="43">D120-C120+E120</f>
        <v>797694.66</v>
      </c>
    </row>
    <row r="121" spans="1:7" x14ac:dyDescent="0.3">
      <c r="A121" s="251">
        <v>2131</v>
      </c>
      <c r="B121" s="246" t="s">
        <v>142</v>
      </c>
      <c r="C121" s="252">
        <v>13382477.83</v>
      </c>
      <c r="D121" s="253">
        <v>40388049.039999999</v>
      </c>
      <c r="E121" s="254">
        <v>41340968.289999999</v>
      </c>
      <c r="G121">
        <f t="shared" si="43"/>
        <v>68346539.5</v>
      </c>
    </row>
    <row r="122" spans="1:7" x14ac:dyDescent="0.3">
      <c r="A122" s="251">
        <v>2132</v>
      </c>
      <c r="B122" s="246" t="s">
        <v>143</v>
      </c>
      <c r="C122" s="247">
        <v>25088858.68</v>
      </c>
      <c r="D122" s="248">
        <v>25283852.109999999</v>
      </c>
      <c r="E122" s="249">
        <v>25330836.420000002</v>
      </c>
      <c r="G122">
        <f t="shared" si="43"/>
        <v>25525829.850000001</v>
      </c>
    </row>
    <row r="123" spans="1:7" x14ac:dyDescent="0.3">
      <c r="A123" s="251" t="s">
        <v>144</v>
      </c>
      <c r="B123" s="246" t="s">
        <v>145</v>
      </c>
      <c r="C123" s="252">
        <v>867316.2</v>
      </c>
      <c r="D123" s="253">
        <v>907068.29</v>
      </c>
      <c r="E123" s="254">
        <v>934352.41</v>
      </c>
      <c r="G123">
        <f t="shared" si="43"/>
        <v>974104.50000000012</v>
      </c>
    </row>
    <row r="124" spans="1:7" x14ac:dyDescent="0.3">
      <c r="A124" s="245" t="s">
        <v>146</v>
      </c>
      <c r="B124" s="246" t="s">
        <v>147</v>
      </c>
      <c r="C124" s="247">
        <v>14710314.08</v>
      </c>
      <c r="D124" s="248">
        <v>18896032.219999999</v>
      </c>
      <c r="E124" s="249">
        <v>20188420.719999999</v>
      </c>
      <c r="G124">
        <f t="shared" si="43"/>
        <v>24374138.859999999</v>
      </c>
    </row>
    <row r="125" spans="1:7" x14ac:dyDescent="0.3">
      <c r="A125" s="245"/>
      <c r="B125" s="246"/>
      <c r="C125" s="252"/>
      <c r="D125" s="253"/>
      <c r="E125" s="253"/>
    </row>
    <row r="126" spans="1:7" x14ac:dyDescent="0.3">
      <c r="A126" s="245"/>
      <c r="B126" s="246"/>
      <c r="C126" s="255">
        <v>71365605.370000005</v>
      </c>
      <c r="D126" s="256">
        <f>SUM(D119:D125)</f>
        <v>102791640.23999999</v>
      </c>
      <c r="E126" s="256">
        <f>SUM(E119:E125)</f>
        <v>105111216.41999999</v>
      </c>
    </row>
    <row r="127" spans="1:7" x14ac:dyDescent="0.3">
      <c r="A127" s="257"/>
      <c r="B127" s="258" t="s">
        <v>148</v>
      </c>
      <c r="C127" s="252"/>
      <c r="D127" s="253"/>
      <c r="E127" s="253"/>
    </row>
    <row r="128" spans="1:7" x14ac:dyDescent="0.3">
      <c r="A128" s="259" t="s">
        <v>149</v>
      </c>
      <c r="B128" s="246" t="s">
        <v>150</v>
      </c>
      <c r="C128" s="252">
        <v>40748346.140000001</v>
      </c>
      <c r="D128" s="260">
        <f>48289420.91+244584.3</f>
        <v>48534005.209999993</v>
      </c>
      <c r="E128" s="261">
        <f>56450703+249832.33+13134.84</f>
        <v>56713670.170000002</v>
      </c>
      <c r="G128">
        <f t="shared" ref="G128:G133" si="44">D128-C128+E128</f>
        <v>64499329.239999995</v>
      </c>
    </row>
    <row r="129" spans="1:7" x14ac:dyDescent="0.3">
      <c r="A129" s="259">
        <v>341</v>
      </c>
      <c r="B129" s="246" t="s">
        <v>66</v>
      </c>
      <c r="C129" s="252">
        <v>2220428.1800000002</v>
      </c>
      <c r="D129" s="262">
        <v>1079565.0900000001</v>
      </c>
      <c r="E129" s="263">
        <v>1915005.95</v>
      </c>
      <c r="G129">
        <f t="shared" si="44"/>
        <v>774142.85999999987</v>
      </c>
    </row>
    <row r="130" spans="1:7" x14ac:dyDescent="0.3">
      <c r="A130" s="259">
        <v>345</v>
      </c>
      <c r="B130" s="246" t="s">
        <v>67</v>
      </c>
      <c r="C130" s="247">
        <v>6829188.1200000001</v>
      </c>
      <c r="D130" s="264">
        <v>3561766.96</v>
      </c>
      <c r="E130" s="265">
        <v>5721470.7800000003</v>
      </c>
      <c r="G130">
        <f t="shared" si="44"/>
        <v>2454049.62</v>
      </c>
    </row>
    <row r="131" spans="1:7" x14ac:dyDescent="0.3">
      <c r="A131" s="259">
        <v>357</v>
      </c>
      <c r="B131" s="246" t="s">
        <v>68</v>
      </c>
      <c r="C131" s="247">
        <v>0</v>
      </c>
      <c r="D131" s="264">
        <v>595940.11</v>
      </c>
      <c r="E131" s="265">
        <v>1682794.67</v>
      </c>
      <c r="G131">
        <f t="shared" si="44"/>
        <v>2278734.7799999998</v>
      </c>
    </row>
    <row r="132" spans="1:7" x14ac:dyDescent="0.3">
      <c r="A132" s="259">
        <v>371</v>
      </c>
      <c r="B132" s="246" t="s">
        <v>69</v>
      </c>
      <c r="C132" s="247">
        <v>150014.6</v>
      </c>
      <c r="D132" s="264">
        <v>66618.820000000007</v>
      </c>
      <c r="E132" s="265">
        <v>135373.46</v>
      </c>
      <c r="G132">
        <f t="shared" si="44"/>
        <v>51977.679999999993</v>
      </c>
    </row>
    <row r="133" spans="1:7" x14ac:dyDescent="0.3">
      <c r="A133" s="245" t="s">
        <v>151</v>
      </c>
      <c r="B133" s="246" t="s">
        <v>152</v>
      </c>
      <c r="C133" s="252">
        <v>70655130.439999998</v>
      </c>
      <c r="D133" s="266">
        <v>29771035.93</v>
      </c>
      <c r="E133" s="266">
        <f>55717234.21</f>
        <v>55717234.210000001</v>
      </c>
      <c r="G133">
        <f t="shared" si="44"/>
        <v>14833139.700000003</v>
      </c>
    </row>
    <row r="134" spans="1:7" x14ac:dyDescent="0.3">
      <c r="A134" s="257"/>
      <c r="B134" s="246"/>
      <c r="C134" s="267">
        <v>120603107.47999999</v>
      </c>
      <c r="D134" s="268">
        <f>SUM(D128:D133)</f>
        <v>83608932.120000005</v>
      </c>
      <c r="E134" s="268">
        <f>SUM(E128:E133)</f>
        <v>121885549.24000001</v>
      </c>
    </row>
    <row r="135" spans="1:7" x14ac:dyDescent="0.3">
      <c r="A135" s="257"/>
      <c r="B135" s="258" t="s">
        <v>153</v>
      </c>
      <c r="C135" s="252"/>
      <c r="D135" s="253"/>
      <c r="E135" s="253"/>
    </row>
    <row r="136" spans="1:7" x14ac:dyDescent="0.3">
      <c r="A136" s="245">
        <v>409</v>
      </c>
      <c r="B136" s="246" t="s">
        <v>154</v>
      </c>
      <c r="C136" s="247">
        <v>2692.42</v>
      </c>
      <c r="D136" s="248">
        <v>238797.98</v>
      </c>
      <c r="E136" s="248">
        <v>2453646.73</v>
      </c>
      <c r="G136">
        <f t="shared" ref="G136:G143" si="45">D136-C136+E136</f>
        <v>2689752.29</v>
      </c>
    </row>
    <row r="137" spans="1:7" x14ac:dyDescent="0.3">
      <c r="A137" s="257" t="s">
        <v>155</v>
      </c>
      <c r="B137" s="246" t="s">
        <v>156</v>
      </c>
      <c r="C137" s="252">
        <v>5497349.2400000002</v>
      </c>
      <c r="D137" s="253">
        <v>827895.68</v>
      </c>
      <c r="E137" s="253">
        <v>858676.26</v>
      </c>
      <c r="G137">
        <f t="shared" si="45"/>
        <v>-3810777.3000000007</v>
      </c>
    </row>
    <row r="138" spans="1:7" x14ac:dyDescent="0.3">
      <c r="A138" s="257" t="s">
        <v>157</v>
      </c>
      <c r="B138" s="246" t="s">
        <v>158</v>
      </c>
      <c r="C138" s="252">
        <v>10701.75</v>
      </c>
      <c r="D138" s="253">
        <v>10701.75</v>
      </c>
      <c r="E138" s="253">
        <v>10701.75</v>
      </c>
      <c r="G138">
        <f t="shared" si="45"/>
        <v>10701.75</v>
      </c>
    </row>
    <row r="139" spans="1:7" x14ac:dyDescent="0.3">
      <c r="A139" s="245">
        <v>425</v>
      </c>
      <c r="B139" s="246" t="s">
        <v>159</v>
      </c>
      <c r="C139" s="252">
        <v>0</v>
      </c>
      <c r="D139" s="253">
        <v>0</v>
      </c>
      <c r="E139" s="253">
        <v>0</v>
      </c>
      <c r="G139">
        <f t="shared" si="45"/>
        <v>0</v>
      </c>
    </row>
    <row r="140" spans="1:7" x14ac:dyDescent="0.3">
      <c r="A140" s="245">
        <v>438</v>
      </c>
      <c r="B140" s="246" t="s">
        <v>160</v>
      </c>
      <c r="C140" s="247">
        <v>0</v>
      </c>
      <c r="D140" s="260">
        <v>0</v>
      </c>
      <c r="E140" s="260">
        <v>0</v>
      </c>
      <c r="G140">
        <f t="shared" si="45"/>
        <v>0</v>
      </c>
    </row>
    <row r="141" spans="1:7" x14ac:dyDescent="0.3">
      <c r="A141" s="245">
        <v>461</v>
      </c>
      <c r="B141" s="246" t="s">
        <v>161</v>
      </c>
      <c r="C141" s="247">
        <v>46120.24</v>
      </c>
      <c r="D141" s="269">
        <v>46120.24</v>
      </c>
      <c r="E141" s="269">
        <v>56020.88</v>
      </c>
      <c r="G141">
        <f t="shared" si="45"/>
        <v>56020.88</v>
      </c>
    </row>
    <row r="142" spans="1:7" x14ac:dyDescent="0.3">
      <c r="A142" s="245">
        <v>471</v>
      </c>
      <c r="B142" s="246" t="s">
        <v>162</v>
      </c>
      <c r="C142" s="264">
        <v>2613732.77</v>
      </c>
      <c r="D142" s="248">
        <v>726109.33</v>
      </c>
      <c r="E142" s="248">
        <v>538415.52</v>
      </c>
      <c r="G142">
        <f t="shared" si="45"/>
        <v>-1349207.92</v>
      </c>
    </row>
    <row r="143" spans="1:7" ht="15.6" x14ac:dyDescent="0.3">
      <c r="A143" s="270">
        <v>437.03</v>
      </c>
      <c r="B143" s="271" t="s">
        <v>163</v>
      </c>
      <c r="C143" s="264">
        <v>158394.13</v>
      </c>
      <c r="D143" s="248"/>
      <c r="E143" s="248"/>
      <c r="G143">
        <f t="shared" si="45"/>
        <v>-158394.13</v>
      </c>
    </row>
    <row r="144" spans="1:7" x14ac:dyDescent="0.3">
      <c r="A144" s="257"/>
      <c r="B144" s="246"/>
      <c r="C144" s="255">
        <v>8328990.5499999998</v>
      </c>
      <c r="D144" s="256">
        <f t="shared" ref="D144:E144" si="46">SUM(D136:D143)</f>
        <v>1849624.98</v>
      </c>
      <c r="E144" s="256">
        <f t="shared" si="46"/>
        <v>3917461.14</v>
      </c>
    </row>
    <row r="145" spans="1:7" x14ac:dyDescent="0.3">
      <c r="A145" s="257"/>
      <c r="B145" s="258" t="s">
        <v>164</v>
      </c>
      <c r="C145" s="272"/>
      <c r="D145" s="273"/>
      <c r="E145" s="273"/>
    </row>
    <row r="146" spans="1:7" x14ac:dyDescent="0.3">
      <c r="A146" s="245" t="s">
        <v>165</v>
      </c>
      <c r="B146" s="246" t="s">
        <v>166</v>
      </c>
      <c r="C146" s="247">
        <v>4083.94</v>
      </c>
      <c r="D146" s="248">
        <v>2487.8200000000002</v>
      </c>
      <c r="E146" s="248">
        <v>2367.44</v>
      </c>
      <c r="G146" s="250"/>
    </row>
    <row r="147" spans="1:7" x14ac:dyDescent="0.3">
      <c r="A147" s="245" t="s">
        <v>167</v>
      </c>
      <c r="B147" s="246" t="s">
        <v>168</v>
      </c>
      <c r="C147" s="247">
        <v>13819340.880000001</v>
      </c>
      <c r="D147" s="264">
        <f>1122638.7+4699011.75</f>
        <v>5821650.4500000002</v>
      </c>
      <c r="E147" s="264">
        <f>168806.52+297891.76</f>
        <v>466698.28</v>
      </c>
      <c r="G147" s="250"/>
    </row>
    <row r="148" spans="1:7" x14ac:dyDescent="0.3">
      <c r="A148" s="257"/>
      <c r="B148" s="246"/>
      <c r="C148" s="255">
        <v>13823424.82</v>
      </c>
      <c r="D148" s="274">
        <f>SUM(D146:D147)</f>
        <v>5824138.2700000005</v>
      </c>
      <c r="E148" s="274">
        <f>SUM(E146:E147)</f>
        <v>469065.72000000003</v>
      </c>
    </row>
    <row r="149" spans="1:7" x14ac:dyDescent="0.3">
      <c r="A149" s="257"/>
      <c r="B149" s="258" t="s">
        <v>169</v>
      </c>
      <c r="C149" s="252"/>
      <c r="D149" s="253"/>
      <c r="E149" s="253"/>
    </row>
    <row r="150" spans="1:7" x14ac:dyDescent="0.3">
      <c r="A150" s="245">
        <v>473</v>
      </c>
      <c r="B150" s="246" t="s">
        <v>170</v>
      </c>
      <c r="C150" s="247">
        <v>1578463.94</v>
      </c>
      <c r="D150" s="248">
        <v>8310</v>
      </c>
      <c r="E150" s="248">
        <v>82634.720000000001</v>
      </c>
    </row>
    <row r="151" spans="1:7" x14ac:dyDescent="0.3">
      <c r="A151" s="257"/>
      <c r="B151" s="275"/>
      <c r="C151" s="255">
        <v>1578463.94</v>
      </c>
      <c r="D151" s="256">
        <f t="shared" ref="D151:E151" si="47">SUM(D150)</f>
        <v>8310</v>
      </c>
      <c r="E151" s="256">
        <f t="shared" si="47"/>
        <v>82634.720000000001</v>
      </c>
    </row>
    <row r="152" spans="1:7" x14ac:dyDescent="0.3">
      <c r="A152" s="257"/>
      <c r="B152" s="246"/>
      <c r="C152" s="252"/>
      <c r="D152" s="253"/>
      <c r="E152" s="253"/>
    </row>
    <row r="153" spans="1:7" x14ac:dyDescent="0.3">
      <c r="A153" s="257"/>
      <c r="B153" s="276" t="s">
        <v>171</v>
      </c>
      <c r="C153" s="255">
        <v>215699592.16</v>
      </c>
      <c r="D153" s="256">
        <f>+D151+D148+D144+D134+D126</f>
        <v>194082645.61000001</v>
      </c>
      <c r="E153" s="256">
        <f>+E151+E148+E144+E134+E126</f>
        <v>231465927.24000001</v>
      </c>
    </row>
    <row r="154" spans="1:7" x14ac:dyDescent="0.3">
      <c r="A154" s="257"/>
      <c r="B154" s="246"/>
      <c r="C154" s="277"/>
      <c r="D154" s="278"/>
      <c r="E154" s="278"/>
    </row>
    <row r="155" spans="1:7" x14ac:dyDescent="0.3">
      <c r="A155" s="257"/>
      <c r="B155" s="246"/>
      <c r="C155" s="277"/>
      <c r="D155" s="279"/>
      <c r="E155" s="279"/>
    </row>
    <row r="156" spans="1:7" x14ac:dyDescent="0.3">
      <c r="A156" s="257"/>
      <c r="B156" s="280" t="s">
        <v>172</v>
      </c>
      <c r="C156" s="252"/>
      <c r="D156" s="253"/>
      <c r="E156" s="253"/>
    </row>
    <row r="157" spans="1:7" x14ac:dyDescent="0.3">
      <c r="A157" s="281" t="s">
        <v>173</v>
      </c>
      <c r="B157" s="246" t="s">
        <v>174</v>
      </c>
      <c r="C157" s="247">
        <v>4129960</v>
      </c>
      <c r="D157" s="253">
        <v>4129960</v>
      </c>
      <c r="E157" s="254">
        <v>4129960</v>
      </c>
      <c r="G157" s="250">
        <f t="shared" ref="G157:G166" si="48">D157-C157+E157</f>
        <v>4129960</v>
      </c>
    </row>
    <row r="158" spans="1:7" x14ac:dyDescent="0.3">
      <c r="A158" s="281" t="s">
        <v>175</v>
      </c>
      <c r="B158" s="246" t="s">
        <v>176</v>
      </c>
      <c r="C158" s="247">
        <v>27414555.649999999</v>
      </c>
      <c r="D158" s="260">
        <v>39517287.469999999</v>
      </c>
      <c r="E158" s="254">
        <v>40866655.960000001</v>
      </c>
      <c r="G158" s="250">
        <f t="shared" si="48"/>
        <v>52969387.780000001</v>
      </c>
    </row>
    <row r="159" spans="1:7" x14ac:dyDescent="0.3">
      <c r="A159" s="282" t="s">
        <v>177</v>
      </c>
      <c r="B159" s="283" t="s">
        <v>178</v>
      </c>
      <c r="C159" s="247">
        <v>0</v>
      </c>
      <c r="D159" s="262"/>
      <c r="E159" s="284"/>
      <c r="G159" s="250">
        <f t="shared" si="48"/>
        <v>0</v>
      </c>
    </row>
    <row r="160" spans="1:7" x14ac:dyDescent="0.3">
      <c r="A160" s="282" t="s">
        <v>179</v>
      </c>
      <c r="B160" s="283" t="s">
        <v>180</v>
      </c>
      <c r="C160" s="247">
        <v>0</v>
      </c>
      <c r="D160" s="262"/>
      <c r="E160" s="284"/>
      <c r="G160" s="250">
        <f t="shared" si="48"/>
        <v>0</v>
      </c>
    </row>
    <row r="161" spans="1:7" x14ac:dyDescent="0.3">
      <c r="A161" s="282" t="s">
        <v>181</v>
      </c>
      <c r="B161" s="283" t="s">
        <v>182</v>
      </c>
      <c r="C161" s="247">
        <v>0</v>
      </c>
      <c r="D161" s="262"/>
      <c r="E161" s="284"/>
      <c r="G161" s="250">
        <f t="shared" si="48"/>
        <v>0</v>
      </c>
    </row>
    <row r="162" spans="1:7" x14ac:dyDescent="0.3">
      <c r="A162" s="282" t="s">
        <v>183</v>
      </c>
      <c r="B162" s="283" t="s">
        <v>184</v>
      </c>
      <c r="C162" s="247">
        <v>0</v>
      </c>
      <c r="D162" s="262"/>
      <c r="E162" s="284"/>
      <c r="G162" s="250">
        <f t="shared" si="48"/>
        <v>0</v>
      </c>
    </row>
    <row r="163" spans="1:7" x14ac:dyDescent="0.3">
      <c r="A163" s="282" t="s">
        <v>185</v>
      </c>
      <c r="B163" s="283" t="s">
        <v>186</v>
      </c>
      <c r="C163" s="247">
        <v>0</v>
      </c>
      <c r="D163" s="264"/>
      <c r="E163" s="285"/>
      <c r="G163" s="250">
        <f t="shared" si="48"/>
        <v>0</v>
      </c>
    </row>
    <row r="164" spans="1:7" x14ac:dyDescent="0.3">
      <c r="A164" s="282" t="s">
        <v>187</v>
      </c>
      <c r="B164" s="283" t="s">
        <v>188</v>
      </c>
      <c r="C164" s="247">
        <v>7870918.1799999997</v>
      </c>
      <c r="D164" s="264">
        <v>7870918.1799999997</v>
      </c>
      <c r="E164" s="264">
        <v>7870918.1799999997</v>
      </c>
      <c r="G164" s="250">
        <f t="shared" si="48"/>
        <v>7870918.1799999997</v>
      </c>
    </row>
    <row r="165" spans="1:7" x14ac:dyDescent="0.3">
      <c r="A165" s="282" t="s">
        <v>189</v>
      </c>
      <c r="B165" s="283" t="s">
        <v>190</v>
      </c>
      <c r="C165" s="247"/>
      <c r="D165" s="264"/>
      <c r="E165" s="264">
        <f>24838722.76+97335.96</f>
        <v>24936058.720000003</v>
      </c>
      <c r="G165" s="250">
        <f t="shared" si="48"/>
        <v>24936058.720000003</v>
      </c>
    </row>
    <row r="166" spans="1:7" x14ac:dyDescent="0.3">
      <c r="A166" s="281" t="s">
        <v>191</v>
      </c>
      <c r="B166" s="246" t="s">
        <v>192</v>
      </c>
      <c r="C166" s="247">
        <v>0</v>
      </c>
      <c r="D166" s="286">
        <v>-12102731.82</v>
      </c>
      <c r="E166" s="286">
        <v>-1349368.49</v>
      </c>
      <c r="G166" s="250">
        <f t="shared" si="48"/>
        <v>-13452100.310000001</v>
      </c>
    </row>
    <row r="167" spans="1:7" x14ac:dyDescent="0.3">
      <c r="A167" s="281"/>
      <c r="B167" s="246" t="s">
        <v>193</v>
      </c>
      <c r="C167" s="247">
        <v>17343411.899999999</v>
      </c>
      <c r="D167" s="287">
        <v>36941454.579999998</v>
      </c>
      <c r="E167" s="287">
        <v>4986059.08</v>
      </c>
      <c r="G167" s="250">
        <f>D167-C167+E167</f>
        <v>24584101.759999998</v>
      </c>
    </row>
    <row r="168" spans="1:7" x14ac:dyDescent="0.3">
      <c r="A168" s="282" t="s">
        <v>187</v>
      </c>
      <c r="B168" s="246" t="s">
        <v>194</v>
      </c>
      <c r="C168" s="247">
        <v>0</v>
      </c>
      <c r="D168" s="288"/>
      <c r="E168" s="289"/>
    </row>
    <row r="169" spans="1:7" x14ac:dyDescent="0.3">
      <c r="A169" s="281" t="s">
        <v>195</v>
      </c>
      <c r="B169" s="246" t="s">
        <v>196</v>
      </c>
      <c r="C169" s="247">
        <v>0</v>
      </c>
      <c r="D169" s="219"/>
      <c r="E169" s="290"/>
    </row>
    <row r="170" spans="1:7" x14ac:dyDescent="0.3">
      <c r="A170" s="281" t="s">
        <v>197</v>
      </c>
      <c r="B170" s="246" t="s">
        <v>198</v>
      </c>
      <c r="C170" s="247">
        <v>9342772.7100000009</v>
      </c>
      <c r="D170" s="264">
        <v>22500619.129999999</v>
      </c>
      <c r="E170" s="264">
        <v>21673787.789999999</v>
      </c>
    </row>
    <row r="171" spans="1:7" x14ac:dyDescent="0.3">
      <c r="A171" s="281" t="s">
        <v>199</v>
      </c>
      <c r="B171" s="246" t="s">
        <v>200</v>
      </c>
      <c r="C171" s="247">
        <v>0</v>
      </c>
      <c r="D171" s="264"/>
      <c r="E171" s="264"/>
    </row>
    <row r="172" spans="1:7" x14ac:dyDescent="0.3">
      <c r="A172" s="281"/>
      <c r="B172" s="246"/>
      <c r="C172" s="255">
        <v>66101618.439999998</v>
      </c>
      <c r="D172" s="274">
        <f>SUM(D157:D171)</f>
        <v>98857507.539999992</v>
      </c>
      <c r="E172" s="274">
        <f>SUM(E157:E171)</f>
        <v>103114071.24000001</v>
      </c>
    </row>
    <row r="173" spans="1:7" x14ac:dyDescent="0.3">
      <c r="A173" s="257"/>
      <c r="B173" s="258" t="s">
        <v>201</v>
      </c>
      <c r="C173" s="247"/>
      <c r="D173" s="253"/>
      <c r="E173" s="253"/>
    </row>
    <row r="174" spans="1:7" x14ac:dyDescent="0.3">
      <c r="A174" s="257" t="s">
        <v>202</v>
      </c>
      <c r="B174" s="246" t="s">
        <v>203</v>
      </c>
      <c r="C174" s="247">
        <v>14282876.220000001</v>
      </c>
      <c r="D174" s="269">
        <v>18600031.73</v>
      </c>
      <c r="E174" s="291">
        <v>19857614.77</v>
      </c>
    </row>
    <row r="175" spans="1:7" x14ac:dyDescent="0.3">
      <c r="A175" s="245">
        <v>281</v>
      </c>
      <c r="B175" s="246" t="s">
        <v>204</v>
      </c>
      <c r="C175" s="292">
        <v>21678896.780000001</v>
      </c>
      <c r="D175" s="248">
        <v>26324018.440000001</v>
      </c>
      <c r="E175" s="249">
        <v>28160634.469999999</v>
      </c>
      <c r="G175" s="250"/>
    </row>
    <row r="176" spans="1:7" x14ac:dyDescent="0.3">
      <c r="A176" s="281"/>
      <c r="B176" s="246"/>
      <c r="C176" s="252"/>
      <c r="D176" s="293"/>
      <c r="E176" s="293"/>
    </row>
    <row r="177" spans="1:5" x14ac:dyDescent="0.3">
      <c r="A177" s="257"/>
      <c r="B177" s="246"/>
      <c r="C177" s="255">
        <v>35961773</v>
      </c>
      <c r="D177" s="256">
        <f>SUM(D174:D176)</f>
        <v>44924050.170000002</v>
      </c>
      <c r="E177" s="256">
        <f>SUM(E174:E176)</f>
        <v>48018249.239999995</v>
      </c>
    </row>
    <row r="178" spans="1:5" x14ac:dyDescent="0.3">
      <c r="A178" s="257"/>
      <c r="B178" s="230"/>
      <c r="C178" s="247"/>
      <c r="D178" s="253"/>
      <c r="E178" s="253"/>
    </row>
    <row r="179" spans="1:5" x14ac:dyDescent="0.3">
      <c r="A179" s="257"/>
      <c r="B179" s="258" t="s">
        <v>205</v>
      </c>
      <c r="C179" s="294"/>
      <c r="D179" s="253"/>
      <c r="E179" s="253"/>
    </row>
    <row r="180" spans="1:5" x14ac:dyDescent="0.3">
      <c r="A180" s="257" t="s">
        <v>206</v>
      </c>
      <c r="B180" s="246" t="s">
        <v>207</v>
      </c>
      <c r="C180" s="247">
        <v>68597498.140000001</v>
      </c>
      <c r="D180" s="253">
        <f>34984961.92+3577822.24+1271763.62+108116.6</f>
        <v>39942664.380000003</v>
      </c>
      <c r="E180" s="253">
        <f>59305473.8+2532973.07+1656313.8+108083.82</f>
        <v>63602844.489999995</v>
      </c>
    </row>
    <row r="181" spans="1:5" x14ac:dyDescent="0.3">
      <c r="A181" s="281" t="s">
        <v>208</v>
      </c>
      <c r="B181" s="246" t="s">
        <v>209</v>
      </c>
      <c r="C181" s="247">
        <v>0</v>
      </c>
      <c r="D181" s="248">
        <v>8024993.1200000001</v>
      </c>
      <c r="E181" s="248">
        <v>13579868.26</v>
      </c>
    </row>
    <row r="182" spans="1:5" x14ac:dyDescent="0.3">
      <c r="A182" s="257"/>
      <c r="B182" s="246"/>
      <c r="C182" s="255">
        <v>68597498.140000001</v>
      </c>
      <c r="D182" s="256">
        <f>SUM(D180:D181)</f>
        <v>47967657.5</v>
      </c>
      <c r="E182" s="256">
        <f>SUM(E180:E181)</f>
        <v>77182712.75</v>
      </c>
    </row>
    <row r="183" spans="1:5" x14ac:dyDescent="0.3">
      <c r="A183" s="257"/>
      <c r="B183" s="246"/>
      <c r="C183" s="252"/>
      <c r="D183" s="256"/>
      <c r="E183" s="256"/>
    </row>
    <row r="184" spans="1:5" x14ac:dyDescent="0.3">
      <c r="A184" s="257"/>
      <c r="B184" s="258" t="s">
        <v>210</v>
      </c>
      <c r="C184" s="247"/>
      <c r="D184" s="253"/>
      <c r="E184" s="253"/>
    </row>
    <row r="185" spans="1:5" x14ac:dyDescent="0.3">
      <c r="A185" s="257" t="s">
        <v>211</v>
      </c>
      <c r="B185" s="246" t="s">
        <v>212</v>
      </c>
      <c r="C185" s="292">
        <v>1720603.6</v>
      </c>
      <c r="D185" s="253">
        <f>1109499+29514</f>
        <v>1139013</v>
      </c>
      <c r="E185" s="253">
        <f>1630855.11+147142.89</f>
        <v>1777998</v>
      </c>
    </row>
    <row r="186" spans="1:5" x14ac:dyDescent="0.3">
      <c r="A186" s="245">
        <v>427</v>
      </c>
      <c r="B186" s="295" t="s">
        <v>213</v>
      </c>
      <c r="C186" s="292">
        <v>100</v>
      </c>
      <c r="D186" s="248">
        <v>120</v>
      </c>
      <c r="E186" s="248">
        <v>120</v>
      </c>
    </row>
    <row r="187" spans="1:5" x14ac:dyDescent="0.3">
      <c r="A187" s="245" t="s">
        <v>214</v>
      </c>
      <c r="B187" s="246" t="s">
        <v>215</v>
      </c>
      <c r="C187" s="292">
        <v>973556</v>
      </c>
      <c r="D187" s="253">
        <f>6241+442786</f>
        <v>449027</v>
      </c>
      <c r="E187" s="253">
        <f>8802+286189</f>
        <v>294991</v>
      </c>
    </row>
    <row r="188" spans="1:5" x14ac:dyDescent="0.3">
      <c r="A188" s="257" t="s">
        <v>216</v>
      </c>
      <c r="B188" s="246" t="s">
        <v>217</v>
      </c>
      <c r="C188" s="292">
        <v>213895</v>
      </c>
      <c r="D188" s="260">
        <f>83101+251249+30636+3354</f>
        <v>368340</v>
      </c>
      <c r="E188" s="260">
        <f>67411+209515+47251</f>
        <v>324177</v>
      </c>
    </row>
    <row r="189" spans="1:5" x14ac:dyDescent="0.3">
      <c r="A189" s="245">
        <v>441</v>
      </c>
      <c r="B189" s="246" t="s">
        <v>218</v>
      </c>
      <c r="C189" s="292">
        <v>3184215</v>
      </c>
      <c r="D189" s="285">
        <v>140666</v>
      </c>
      <c r="E189" s="285">
        <v>835000</v>
      </c>
    </row>
    <row r="190" spans="1:5" x14ac:dyDescent="0.3">
      <c r="A190" s="257" t="s">
        <v>219</v>
      </c>
      <c r="B190" s="246" t="s">
        <v>220</v>
      </c>
      <c r="C190" s="292">
        <v>407373.88</v>
      </c>
      <c r="D190" s="296">
        <v>234797.3</v>
      </c>
      <c r="E190" s="296">
        <v>-82886.09</v>
      </c>
    </row>
    <row r="191" spans="1:5" x14ac:dyDescent="0.3">
      <c r="A191" s="297" t="s">
        <v>221</v>
      </c>
      <c r="B191" s="246" t="s">
        <v>222</v>
      </c>
      <c r="C191" s="292">
        <v>38538959.100000001</v>
      </c>
      <c r="D191" s="296">
        <f>1467.1</f>
        <v>1467.1</v>
      </c>
      <c r="E191" s="296">
        <v>1494.1</v>
      </c>
    </row>
    <row r="192" spans="1:5" x14ac:dyDescent="0.3">
      <c r="A192" s="245">
        <v>472</v>
      </c>
      <c r="B192" s="246" t="s">
        <v>223</v>
      </c>
      <c r="C192" s="292">
        <v>0</v>
      </c>
      <c r="D192" s="266"/>
      <c r="E192" s="266"/>
    </row>
    <row r="193" spans="1:5" x14ac:dyDescent="0.3">
      <c r="A193" s="257"/>
      <c r="B193" s="275"/>
      <c r="C193" s="255">
        <v>45038702.579999998</v>
      </c>
      <c r="D193" s="256">
        <f t="shared" ref="D193:E193" si="49">SUM(D185:D192)</f>
        <v>2333430.4</v>
      </c>
      <c r="E193" s="256">
        <f t="shared" si="49"/>
        <v>3150894.0100000002</v>
      </c>
    </row>
    <row r="194" spans="1:5" x14ac:dyDescent="0.3">
      <c r="A194" s="257"/>
      <c r="B194" s="275"/>
      <c r="C194" s="298"/>
      <c r="D194" s="299"/>
      <c r="E194" s="299"/>
    </row>
    <row r="195" spans="1:5" x14ac:dyDescent="0.3">
      <c r="A195" s="257"/>
      <c r="B195" s="239" t="s">
        <v>224</v>
      </c>
      <c r="C195" s="300">
        <v>215699592.16</v>
      </c>
      <c r="D195" s="299">
        <f>D193+D182+D177+D172</f>
        <v>194082645.60999998</v>
      </c>
      <c r="E195" s="299">
        <f>E193+E182+E177+E172</f>
        <v>231465927.24000001</v>
      </c>
    </row>
    <row r="196" spans="1:5" x14ac:dyDescent="0.3">
      <c r="A196" s="257"/>
      <c r="B196" s="246"/>
      <c r="C196" s="277"/>
      <c r="D196" s="301"/>
      <c r="E196" s="301"/>
    </row>
    <row r="197" spans="1:5" ht="15" thickBot="1" x14ac:dyDescent="0.35">
      <c r="A197" s="302"/>
      <c r="B197" s="303"/>
      <c r="C197" s="304">
        <v>0</v>
      </c>
      <c r="D197" s="305">
        <f t="shared" ref="D197" si="50">D153-D195</f>
        <v>0</v>
      </c>
      <c r="E197" s="305">
        <f>E153-E195</f>
        <v>0</v>
      </c>
    </row>
    <row r="231" spans="2:7" x14ac:dyDescent="0.3">
      <c r="B231" s="1" t="s">
        <v>225</v>
      </c>
      <c r="G231" s="218"/>
    </row>
  </sheetData>
  <mergeCells count="13">
    <mergeCell ref="K6:K7"/>
    <mergeCell ref="L6:M7"/>
    <mergeCell ref="H8:M8"/>
    <mergeCell ref="J35:M43"/>
    <mergeCell ref="L102:M102"/>
    <mergeCell ref="H4:J4"/>
    <mergeCell ref="B5:B7"/>
    <mergeCell ref="C5:C7"/>
    <mergeCell ref="D5:D7"/>
    <mergeCell ref="E5:E7"/>
    <mergeCell ref="G5:G7"/>
    <mergeCell ref="H5:H7"/>
    <mergeCell ref="J6:J7"/>
  </mergeCells>
  <printOptions horizontalCentered="1" gridLines="1"/>
  <pageMargins left="0.70866141732283461" right="0.70866141732283461" top="0.74803149606299213" bottom="0.74803149606299213" header="0.31496062992125984" footer="0.31496062992125984"/>
  <pageSetup paperSize="8" scale="78" fitToWidth="0" orientation="portrait" r:id="rId1"/>
  <headerFooter>
    <oddHeader>&amp;L&amp;14Vimercati S.p.A.&amp;C&amp;14Allegato 7 - Conto Economico segregato VEE&amp;R&amp;14Documentazione Nazionale FYE 31/03/2023</oddHeader>
    <oddFooter>&amp;L&amp;T&amp;C&amp;Z&amp;F</oddFooter>
  </headerFooter>
  <rowBreaks count="1" manualBreakCount="1">
    <brk id="50" min="1" max="12" man="1"/>
  </rowBreaks>
  <colBreaks count="1" manualBreakCount="1">
    <brk id="13" max="1048575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0EB5A6-D219-4ADD-90F7-5C10730A9A98}"/>
</file>

<file path=customXml/itemProps2.xml><?xml version="1.0" encoding="utf-8"?>
<ds:datastoreItem xmlns:ds="http://schemas.openxmlformats.org/officeDocument/2006/customXml" ds:itemID="{19E56AB2-B895-492B-8FED-DE7704A08811}"/>
</file>

<file path=customXml/itemProps3.xml><?xml version="1.0" encoding="utf-8"?>
<ds:datastoreItem xmlns:ds="http://schemas.openxmlformats.org/officeDocument/2006/customXml" ds:itemID="{4FA36F36-5B30-4320-873B-72C3CF289D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VEE_CE Segregato</vt:lpstr>
      <vt:lpstr>'VEE_CE Segregato'!Area_stampa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2025-04-02T08:31:15Z</dcterms:created>
  <dcterms:modified xsi:type="dcterms:W3CDTF">2025-04-02T08:31:49Z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